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1" sheetId="1" r:id="rId1"/>
    <sheet name="код" sheetId="51" r:id="rId2"/>
    <sheet name="ВСЕ_" sheetId="52" r:id="rId3"/>
    <sheet name="16" sheetId="58" r:id="rId4"/>
    <sheet name="24" sheetId="57" r:id="rId5"/>
    <sheet name="34" sheetId="56" r:id="rId6"/>
    <sheet name="52" sheetId="55" r:id="rId7"/>
    <sheet name="71" sheetId="54" r:id="rId8"/>
    <sheet name="74" sheetId="53" r:id="rId9"/>
    <sheet name="реабилитация" sheetId="49" r:id="rId10"/>
  </sheets>
  <definedNames>
    <definedName name="_xlnm._FilterDatabase" localSheetId="2" hidden="1">ВСЕ_!$A$9:$F$481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'300011'!$7:$11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I66" s="1"/>
  <c r="H66"/>
  <c r="G66"/>
  <c r="F66"/>
  <c r="E66"/>
  <c r="C66"/>
  <c r="R66" s="1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 s="1"/>
  <c r="Q59"/>
  <c r="P59"/>
  <c r="O59"/>
  <c r="N59" s="1"/>
  <c r="M59"/>
  <c r="K59"/>
  <c r="J59" s="1"/>
  <c r="F59"/>
  <c r="E59"/>
  <c r="Q58"/>
  <c r="P58"/>
  <c r="O58"/>
  <c r="M58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P55"/>
  <c r="O55"/>
  <c r="M55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B9" i="49" s="1"/>
  <c r="O50" i="1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M36" s="1"/>
  <c r="P36"/>
  <c r="O36"/>
  <c r="N36" s="1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M26" s="1"/>
  <c r="P26"/>
  <c r="O26"/>
  <c r="N26" s="1"/>
  <c r="K26"/>
  <c r="J26" s="1"/>
  <c r="F26"/>
  <c r="E26" s="1"/>
  <c r="Q25"/>
  <c r="P25"/>
  <c r="O25"/>
  <c r="N25" s="1"/>
  <c r="M25"/>
  <c r="K25"/>
  <c r="J25" s="1"/>
  <c r="F25"/>
  <c r="E25" s="1"/>
  <c r="Q24"/>
  <c r="P24"/>
  <c r="O24"/>
  <c r="N24" s="1"/>
  <c r="M24"/>
  <c r="K24"/>
  <c r="J24" s="1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M20" s="1"/>
  <c r="P20"/>
  <c r="O20"/>
  <c r="N20" s="1"/>
  <c r="K20"/>
  <c r="J20" s="1"/>
  <c r="F20"/>
  <c r="E20" s="1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P15"/>
  <c r="O15"/>
  <c r="M15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S67" i="1"/>
  <c r="R67"/>
  <c r="S65"/>
  <c r="R65"/>
  <c r="D66" l="1"/>
  <c r="S66" s="1"/>
  <c r="N58"/>
  <c r="N55"/>
  <c r="N43"/>
  <c r="N29"/>
  <c r="Q21"/>
  <c r="E21"/>
  <c r="K21"/>
  <c r="J21" s="1"/>
  <c r="F21"/>
  <c r="N15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<sst xmlns="http://schemas.openxmlformats.org/spreadsheetml/2006/main" count="6887" uniqueCount="1062">
  <si>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</si>
  <si>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</si>
  <si>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</si>
  <si>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</si>
  <si>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</si>
  <si>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</si>
  <si>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</si>
  <si>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</si>
  <si>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</si>
  <si>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</si>
  <si>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</si>
  <si>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</si>
  <si>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</si>
  <si>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</si>
  <si>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</si>
  <si>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</si>
  <si>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</si>
  <si>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</si>
  <si>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</si>
  <si>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</si>
  <si>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</si>
  <si>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</si>
  <si>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</si>
  <si>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</si>
  <si>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</si>
  <si>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</si>
  <si>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</si>
  <si>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</si>
  <si>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</si>
  <si>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</si>
  <si>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</si>
  <si>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</si>
  <si>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</si>
  <si>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</si>
  <si>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</si>
  <si>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</si>
  <si>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</si>
  <si>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</si>
  <si>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</si>
  <si>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</si>
  <si>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</si>
  <si>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</si>
  <si>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</si>
  <si>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</si>
  <si>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</si>
  <si>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</si>
  <si>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</si>
  <si>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</si>
  <si>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</si>
  <si>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</si>
  <si>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</si>
  <si>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</si>
  <si>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</si>
  <si>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</si>
  <si>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</si>
  <si>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</si>
  <si>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</si>
  <si>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</si>
  <si>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</si>
  <si>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</si>
  <si>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</si>
  <si>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</si>
  <si>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</si>
  <si>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</si>
  <si>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</si>
  <si>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</si>
  <si>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</si>
  <si>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</si>
  <si>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</si>
  <si>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</si>
  <si>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</si>
  <si>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</si>
  <si>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</si>
  <si>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</si>
  <si>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</si>
  <si>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</si>
  <si>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</si>
  <si>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</si>
  <si>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</si>
  <si>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</si>
  <si>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</si>
  <si>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</si>
  <si>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</si>
  <si>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</si>
  <si>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</si>
  <si>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</si>
  <si>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</si>
  <si>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</si>
  <si>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</si>
  <si>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</si>
  <si>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</si>
  <si>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</si>
  <si>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</si>
  <si>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</si>
  <si>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</si>
  <si>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</si>
  <si>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</si>
  <si>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</si>
  <si>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</si>
  <si>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</si>
  <si>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</si>
  <si>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</si>
  <si>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</si>
  <si>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</si>
  <si>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</si>
  <si>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</si>
  <si>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</si>
  <si>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</si>
  <si>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</si>
  <si>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</si>
  <si>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</si>
  <si>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</si>
  <si>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</si>
  <si>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</si>
  <si>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</si>
  <si>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</si>
  <si>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</si>
  <si>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</si>
  <si>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</si>
  <si>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</si>
  <si>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</si>
  <si>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</si>
  <si>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</si>
  <si>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</si>
  <si>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</si>
  <si>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</si>
  <si>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</si>
  <si>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</si>
  <si>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</si>
  <si>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</si>
  <si>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</si>
  <si>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</si>
  <si>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</si>
  <si>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</si>
  <si>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</si>
  <si>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</si>
  <si>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</si>
  <si>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</si>
  <si>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</si>
  <si>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</si>
  <si>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</si>
  <si>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</si>
  <si>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</si>
  <si>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</si>
  <si>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</si>
  <si>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</si>
  <si>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</si>
  <si>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</si>
  <si>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</si>
  <si>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</si>
  <si>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</si>
  <si>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</si>
  <si>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</si>
  <si>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</si>
  <si>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</si>
  <si>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</si>
  <si>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</si>
  <si>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</si>
  <si>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</si>
  <si>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</si>
  <si>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</si>
  <si>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</si>
  <si>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</si>
  <si>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</si>
  <si>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</si>
  <si>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</si>
  <si>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</si>
  <si>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</si>
  <si>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</si>
  <si>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</si>
  <si>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</si>
  <si>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</si>
  <si>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</si>
  <si>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</si>
  <si>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</si>
  <si>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</si>
  <si>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</si>
  <si>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</si>
  <si>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</si>
  <si>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</si>
  <si>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</si>
  <si>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</si>
  <si>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</si>
  <si>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</si>
  <si>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</si>
  <si>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</si>
  <si>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</si>
  <si>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</si>
  <si>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</si>
  <si>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</si>
  <si>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</si>
  <si>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</si>
  <si>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</si>
  <si>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</si>
  <si>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</si>
  <si>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</si>
  <si>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</si>
  <si>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</si>
  <si>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</si>
  <si>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</si>
  <si>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</si>
  <si>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</si>
  <si>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</si>
  <si>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</si>
  <si>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</si>
  <si>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</si>
  <si>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</si>
  <si>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</si>
  <si>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</si>
  <si>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</si>
  <si>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</si>
  <si>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</si>
  <si>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</si>
  <si>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</si>
  <si>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</si>
  <si>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</si>
  <si>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</si>
  <si>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</si>
  <si>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</si>
  <si>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</si>
  <si>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</si>
  <si>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</si>
  <si>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</si>
  <si>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</si>
  <si>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</si>
  <si>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</si>
  <si>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</si>
  <si>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</si>
  <si>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</si>
  <si>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</si>
  <si>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</si>
  <si>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</si>
  <si>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</si>
  <si>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</si>
  <si>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</si>
  <si>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</si>
  <si>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</si>
  <si>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</si>
  <si>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</si>
  <si>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</si>
  <si>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</si>
  <si>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</si>
  <si>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</si>
  <si>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</si>
  <si>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</si>
  <si>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</si>
  <si>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</si>
  <si>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</si>
  <si>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</si>
  <si>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</si>
  <si>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</si>
  <si>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</si>
  <si>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</si>
  <si>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</si>
  <si>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</si>
  <si>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</si>
  <si>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</si>
  <si>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</si>
  <si>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</si>
  <si>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</si>
  <si>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</si>
  <si>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</si>
  <si>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</si>
  <si>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</si>
  <si>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</si>
  <si>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</si>
  <si>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</si>
  <si>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</si>
  <si>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</si>
  <si>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</si>
  <si>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</si>
  <si>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</si>
  <si>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</si>
  <si>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</si>
  <si>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</si>
  <si>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</si>
  <si>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</si>
  <si>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</si>
  <si>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</si>
  <si>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</si>
  <si>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</si>
  <si>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</si>
  <si>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</si>
  <si>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</si>
  <si>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</si>
  <si>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</si>
  <si>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</si>
  <si>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</si>
  <si>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</si>
  <si>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</si>
  <si>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</si>
  <si>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</si>
  <si>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</si>
  <si>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</si>
  <si>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</si>
  <si>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</si>
  <si>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</si>
  <si>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</si>
  <si>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</si>
  <si>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</si>
  <si>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</si>
  <si>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</si>
  <si>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</si>
  <si>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</si>
  <si>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</si>
  <si>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</si>
  <si>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</si>
  <si>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</si>
  <si>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</si>
  <si>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</si>
  <si>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</si>
  <si>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</si>
  <si>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</si>
  <si>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</si>
  <si>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</si>
  <si>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</si>
  <si>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</si>
  <si>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</si>
  <si>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</si>
  <si>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</si>
  <si>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</si>
  <si>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</si>
  <si>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</si>
  <si>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</si>
  <si>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</si>
  <si>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</si>
  <si>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</si>
  <si>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</si>
  <si>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</si>
  <si>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</si>
  <si>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</si>
  <si>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</si>
  <si>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</si>
  <si>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</si>
  <si>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</si>
  <si>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</si>
  <si>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</si>
  <si>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</si>
  <si>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</si>
  <si>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</si>
  <si>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</si>
  <si>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</si>
  <si>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</si>
  <si>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</si>
  <si>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</si>
  <si>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</si>
  <si>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</si>
  <si>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</si>
  <si>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</si>
  <si>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</si>
  <si>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</si>
  <si>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</si>
  <si>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</si>
  <si>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</si>
  <si>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</si>
  <si>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</si>
  <si>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</si>
  <si>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</si>
  <si>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</si>
  <si>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</si>
  <si>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</si>
  <si>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</si>
  <si>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</si>
  <si>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</si>
  <si>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</si>
  <si>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</si>
  <si>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</si>
  <si>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</si>
  <si>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</si>
  <si>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</si>
  <si>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</si>
  <si>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</si>
  <si>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</si>
  <si>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</si>
  <si>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</si>
  <si>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</si>
  <si>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</si>
  <si>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</si>
  <si>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</si>
  <si>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</si>
  <si>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</si>
  <si>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</si>
  <si>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</si>
  <si>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</si>
  <si>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</si>
  <si>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</si>
  <si>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</si>
  <si>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</si>
  <si>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</si>
  <si>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</si>
  <si>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</si>
  <si>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</si>
  <si>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</si>
  <si>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</si>
  <si>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</si>
  <si>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</si>
  <si>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</si>
  <si>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</si>
  <si>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</si>
  <si>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</si>
  <si>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</si>
  <si>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</si>
  <si>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</si>
  <si>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</si>
  <si>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</si>
  <si>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</si>
  <si>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</si>
  <si>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</si>
  <si>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</si>
  <si>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</si>
  <si>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</si>
  <si>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</si>
  <si>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</si>
  <si>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</si>
  <si>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</si>
  <si>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</si>
  <si>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</si>
  <si>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</si>
  <si>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</si>
  <si>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</si>
  <si>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</si>
  <si>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</si>
  <si>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</si>
  <si>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</si>
  <si>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</si>
  <si>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</si>
  <si>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</si>
  <si>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</si>
  <si>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</si>
  <si>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</si>
  <si>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</si>
  <si>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</si>
  <si>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</si>
  <si>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</si>
  <si>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</si>
  <si>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</si>
  <si>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</si>
  <si>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</si>
  <si>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</si>
  <si>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</si>
  <si>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</si>
  <si>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</si>
  <si>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</si>
  <si>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</si>
  <si>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</si>
  <si>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</si>
  <si>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</si>
  <si>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</si>
  <si>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</si>
  <si>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</si>
  <si>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</si>
  <si>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</si>
  <si>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</si>
  <si>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</si>
  <si>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</si>
  <si>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</si>
  <si>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</si>
  <si>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</si>
  <si>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</si>
  <si>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</si>
  <si>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</si>
  <si>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</si>
  <si>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</si>
  <si>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</si>
  <si>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</si>
  <si>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</si>
  <si>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</si>
  <si>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</si>
  <si>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</si>
  <si>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</si>
  <si>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</si>
  <si>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</si>
  <si>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</si>
  <si>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</si>
  <si>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</si>
  <si>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</si>
  <si>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</si>
  <si>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</si>
  <si>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</si>
  <si>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</si>
  <si>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</si>
  <si>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</si>
  <si>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</si>
  <si>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</si>
  <si>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</si>
  <si>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</si>
  <si>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</si>
  <si>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</si>
  <si>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</si>
  <si>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</si>
  <si>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</si>
  <si>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</si>
  <si>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</si>
  <si>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</si>
  <si>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</si>
  <si>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</si>
  <si>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</si>
  <si>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</si>
  <si>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</si>
  <si>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</si>
  <si>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</si>
  <si>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</si>
  <si>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</si>
  <si>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</si>
  <si>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</si>
  <si>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</si>
  <si>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</si>
  <si>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</si>
  <si>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</si>
  <si>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</si>
  <si>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</si>
  <si>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</si>
  <si>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</si>
  <si>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</si>
  <si>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</si>
  <si>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</si>
  <si>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</si>
  <si>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</si>
  <si>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</si>
  <si>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</si>
  <si>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</si>
  <si>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</si>
  <si>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</si>
  <si>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</si>
  <si>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</si>
  <si>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</si>
  <si>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</si>
  <si>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</si>
  <si>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</si>
  <si>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</si>
  <si>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</si>
  <si>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</si>
  <si>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</si>
  <si>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</si>
  <si>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</si>
  <si>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</si>
  <si>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</si>
  <si>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</si>
  <si>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</si>
  <si>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</si>
  <si>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</si>
  <si>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</si>
  <si>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</si>
  <si>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</si>
  <si>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</si>
  <si>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</si>
  <si>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</si>
  <si>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</si>
  <si>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</si>
  <si>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</si>
  <si>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</si>
  <si>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</si>
  <si>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</si>
  <si>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</si>
  <si>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</si>
  <si>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</si>
  <si>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</si>
  <si>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</si>
  <si>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</si>
  <si>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</si>
  <si>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</si>
  <si>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</si>
  <si>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</si>
  <si>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</si>
  <si>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</si>
  <si>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</si>
  <si>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</si>
  <si>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</si>
  <si>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</si>
  <si>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</si>
  <si>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</si>
  <si>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</si>
  <si>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</si>
  <si>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</si>
  <si>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</si>
  <si>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</si>
  <si>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</si>
  <si>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</si>
  <si>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</si>
  <si>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</si>
  <si>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</si>
  <si>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</si>
  <si>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</si>
  <si>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</si>
  <si>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</si>
  <si>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</si>
  <si>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</si>
  <si>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</si>
  <si>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</si>
  <si>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</si>
  <si>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</si>
  <si>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</si>
  <si>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</si>
  <si>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</si>
  <si>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</si>
  <si>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</si>
  <si>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</si>
  <si>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</si>
  <si>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</si>
  <si>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</si>
  <si>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</si>
  <si>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</si>
  <si>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</si>
  <si>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</si>
  <si>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</si>
  <si>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</si>
  <si>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</si>
  <si>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</si>
  <si>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</si>
  <si>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</si>
  <si>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</si>
  <si>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</si>
  <si>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</si>
  <si>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</si>
  <si>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</si>
  <si>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</si>
  <si>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</si>
  <si>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</si>
  <si>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</si>
  <si>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</si>
  <si>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</si>
  <si>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</si>
  <si>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</si>
  <si>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</si>
  <si>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</si>
  <si>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</si>
  <si>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</si>
  <si>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</si>
  <si>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</si>
  <si>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</si>
  <si>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</si>
  <si>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</si>
  <si>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</si>
  <si>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</si>
  <si>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</si>
  <si>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</si>
  <si>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</si>
  <si>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</si>
  <si>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</si>
  <si>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</si>
  <si>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</si>
  <si>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</si>
  <si>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</si>
  <si>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</si>
  <si>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</si>
  <si>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</si>
  <si>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</si>
  <si>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</si>
  <si>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</si>
  <si>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</si>
  <si>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</si>
  <si>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</si>
  <si>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</si>
  <si>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</si>
  <si>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</si>
  <si>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</si>
  <si>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</si>
  <si>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</si>
  <si>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</si>
  <si>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</si>
  <si>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</si>
  <si>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</si>
  <si>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</si>
  <si>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</si>
  <si>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</si>
  <si>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</si>
  <si>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</si>
  <si>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</si>
  <si>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</si>
  <si>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</si>
  <si>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</si>
  <si>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</si>
  <si>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</si>
  <si>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</si>
  <si>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</si>
  <si>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</si>
  <si>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</si>
  <si>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</si>
  <si>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</si>
  <si>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</si>
  <si>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</si>
  <si>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</si>
  <si>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</si>
  <si>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</si>
  <si>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</si>
  <si>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</si>
  <si>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</si>
  <si>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</si>
  <si>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</si>
  <si>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</si>
  <si>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</si>
  <si>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</si>
  <si>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</si>
  <si>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</si>
  <si>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</si>
  <si>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</si>
  <si>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</si>
  <si>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</si>
  <si>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</si>
  <si>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</si>
  <si>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</si>
  <si>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</si>
  <si>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</si>
  <si>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</si>
  <si>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</si>
  <si>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</si>
  <si>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</si>
  <si>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</si>
  <si>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</si>
  <si>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</si>
  <si>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</si>
  <si>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</si>
  <si>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</si>
  <si>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</si>
  <si>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</si>
  <si>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</si>
  <si>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</si>
  <si>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</si>
  <si>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</si>
  <si>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</si>
  <si>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</si>
  <si>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</si>
  <si>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</si>
  <si>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</si>
  <si>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</si>
  <si>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</si>
  <si>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</si>
  <si>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</si>
  <si>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</si>
  <si>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</si>
  <si>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</si>
  <si>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</si>
  <si>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</si>
  <si>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</si>
  <si>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</si>
  <si>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</si>
  <si>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</si>
  <si>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</si>
  <si>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</si>
  <si>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</si>
  <si>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</si>
  <si>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</si>
  <si>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</si>
  <si>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</si>
  <si>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</si>
  <si>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</si>
  <si>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</si>
  <si>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</si>
  <si>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</si>
  <si>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</si>
  <si>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</si>
  <si>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</si>
  <si>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</si>
  <si>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</si>
  <si>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</si>
  <si>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</si>
  <si>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</si>
  <si>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</si>
  <si>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</si>
  <si>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</si>
  <si>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</si>
  <si>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</si>
  <si>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</si>
  <si>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</si>
  <si>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</si>
  <si>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</si>
  <si>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</si>
  <si>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</si>
  <si>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</si>
  <si>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</si>
  <si>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</si>
  <si>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</si>
  <si>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</si>
  <si>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</si>
  <si>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</si>
  <si>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</si>
  <si>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</si>
  <si>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</si>
  <si>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</si>
  <si>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</si>
  <si>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</si>
  <si>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</si>
  <si>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</si>
  <si>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</si>
  <si>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</si>
  <si>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</si>
  <si>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</si>
  <si>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</si>
  <si>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</si>
  <si>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</si>
  <si>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</si>
  <si>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</si>
  <si>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</si>
  <si>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</si>
  <si>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</si>
  <si>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</si>
  <si>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</si>
  <si>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</si>
  <si>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</si>
  <si>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</si>
  <si>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</si>
  <si>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</si>
  <si>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</si>
  <si>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</si>
  <si>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</si>
  <si>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</si>
  <si>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</si>
  <si>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</si>
  <si>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</si>
  <si>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</si>
  <si>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</si>
  <si>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</si>
  <si>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</si>
  <si>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</si>
  <si>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</si>
  <si>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</si>
  <si>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</si>
  <si>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</si>
  <si>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</si>
  <si>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</si>
  <si>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</si>
  <si>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</si>
  <si>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</si>
  <si>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</si>
  <si>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</si>
  <si>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</si>
  <si>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</si>
  <si>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</si>
  <si>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</si>
  <si>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</si>
  <si>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</si>
  <si>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</si>
  <si>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</si>
  <si>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</si>
  <si>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</si>
  <si>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</si>
  <si>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</si>
  <si>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</si>
  <si>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</si>
  <si>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</si>
  <si>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</si>
  <si>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</si>
  <si>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</si>
  <si>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</si>
  <si>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</si>
  <si>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</si>
  <si>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</si>
  <si>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</si>
  <si>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</si>
  <si>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</si>
  <si>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</si>
  <si>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</si>
  <si>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</si>
  <si>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</si>
  <si>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</si>
  <si>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</si>
  <si>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</si>
  <si>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</si>
  <si>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</si>
  <si>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</si>
  <si>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</si>
  <si>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</si>
  <si>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</si>
  <si>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</si>
  <si>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</si>
  <si>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</si>
  <si>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</si>
  <si>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</si>
  <si>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</si>
  <si>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</si>
  <si>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</si>
  <si>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</si>
  <si>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</si>
  <si>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</si>
  <si>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</si>
  <si>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</si>
  <si>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</si>
  <si>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</si>
  <si>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</si>
  <si>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</si>
  <si>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</si>
  <si>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</si>
  <si>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</si>
  <si>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</si>
  <si>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</si>
  <si>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</si>
  <si>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</si>
  <si>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</si>
  <si>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</si>
  <si>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</si>
  <si>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</si>
  <si>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</si>
  <si>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</si>
  <si>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</si>
  <si>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</si>
  <si>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</si>
  <si>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</si>
  <si>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</si>
  <si>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</si>
  <si>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</si>
  <si>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</si>
  <si>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</si>
  <si>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</si>
  <si>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</si>
  <si>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</si>
  <si>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</si>
  <si>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</si>
  <si>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</si>
  <si>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</si>
  <si>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</si>
  <si>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</si>
  <si>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</si>
  <si>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</si>
  <si>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</si>
  <si>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</si>
  <si>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</si>
  <si>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</si>
  <si>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</si>
  <si>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</si>
  <si>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</si>
  <si>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</si>
  <si>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</si>
  <si>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</si>
  <si>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</si>
  <si>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</si>
  <si>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</si>
  <si>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</si>
  <si>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</si>
  <si>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</si>
  <si>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</si>
  <si>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</si>
  <si>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</si>
  <si>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</si>
  <si>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</si>
  <si>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</si>
  <si>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</si>
  <si>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</si>
  <si>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ГБУЗ АО "ГКБ №2"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</si>
  <si>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</si>
  <si>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</si>
  <si>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</si>
  <si>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</si>
  <si>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</si>
  <si>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</si>
  <si>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</si>
  <si>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</si>
  <si>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</si>
  <si>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</si>
  <si>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</si>
  <si>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</si>
  <si>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</si>
  <si>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</si>
  <si>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</si>
  <si>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</si>
  <si>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</si>
  <si>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</si>
  <si>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</si>
  <si>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</si>
  <si>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</si>
  <si>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</si>
  <si>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</si>
  <si>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</si>
  <si>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</si>
  <si>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</si>
  <si>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</si>
  <si>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</si>
  <si>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</si>
  <si>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</si>
  <si>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</si>
  <si>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</si>
  <si>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</si>
  <si>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</si>
  <si>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</si>
  <si>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</si>
  <si>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</si>
  <si>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</si>
  <si>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</si>
  <si>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</si>
  <si>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</si>
  <si>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</si>
  <si>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</si>
  <si>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</si>
  <si>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</si>
  <si>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</si>
  <si>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</si>
  <si>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</si>
  <si>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</si>
  <si>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</si>
  <si>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</si>
  <si>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</si>
  <si>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</si>
  <si>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</si>
  <si>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</si>
  <si>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</si>
  <si>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</si>
  <si>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</si>
  <si>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</si>
  <si>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</si>
  <si>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</si>
  <si>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</si>
  <si>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</si>
  <si>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</si>
  <si>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</si>
  <si>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</si>
  <si>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</si>
  <si>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</si>
  <si>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</si>
  <si>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</si>
  <si>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</si>
  <si>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</si>
  <si>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</si>
  <si>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</si>
  <si>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</si>
  <si>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</si>
  <si>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</si>
  <si>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</si>
  <si>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</si>
  <si>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</si>
  <si>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</si>
  <si>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</si>
  <si>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</si>
  <si>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</si>
  <si>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</si>
  <si>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</si>
  <si>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</si>
  <si>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</si>
  <si>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</si>
  <si>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</si>
  <si>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</si>
  <si>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</si>
  <si>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</si>
  <si>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</si>
  <si>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</si>
  <si>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</si>
  <si>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</si>
  <si>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</si>
  <si>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</si>
  <si>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</si>
  <si>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</si>
  <si>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</si>
  <si>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</si>
  <si>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</si>
  <si>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</si>
  <si>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</si>
  <si>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</si>
  <si>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</si>
  <si>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</si>
  <si>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</si>
  <si>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(16)геронтологические</t>
  </si>
  <si>
    <t>(14)гериатрии</t>
  </si>
  <si>
    <t>(24)инфекционные</t>
  </si>
  <si>
    <t>(28)инфекционным болезням</t>
  </si>
  <si>
    <t>(34)неврологические</t>
  </si>
  <si>
    <t>(53)неврологии</t>
  </si>
  <si>
    <t>(52)офтальмологические</t>
  </si>
  <si>
    <t>(65)офтальмологии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</si>
  <si>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</si>
  <si>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</si>
  <si>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</si>
  <si>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</si>
  <si>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Приложение №1
к Протоколу заседания Комиссии по разработке 
ТП ОМС №7 от 16.05.2023</t>
  </si>
  <si>
    <t>с 01.05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</si>
</sst>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284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285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935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300011</v>
      </c>
      <c r="E5" s="176" t="s">
        <v>263</v>
      </c>
      <c r="F5" s="176"/>
      <c r="G5" s="176"/>
      <c r="H5" s="184" t="s">
        <v>937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282</v>
      </c>
      <c r="Q6" s="185"/>
    </row>
    <row r="7" spans="1:19">
      <c r="A7" s="171" t="s">
        <v>6</v>
      </c>
      <c r="B7" s="186" t="s">
        <v>264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265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266</v>
      </c>
      <c r="D8" s="182" t="s">
        <v>267</v>
      </c>
      <c r="E8" s="179" t="s">
        <v>268</v>
      </c>
      <c r="F8" s="179"/>
      <c r="G8" s="180"/>
      <c r="H8" s="181" t="s">
        <v>266</v>
      </c>
      <c r="I8" s="182" t="s">
        <v>267</v>
      </c>
      <c r="J8" s="179" t="s">
        <v>268</v>
      </c>
      <c r="K8" s="179"/>
      <c r="L8" s="180"/>
      <c r="M8" s="183" t="s">
        <v>266</v>
      </c>
      <c r="N8" s="173" t="s">
        <v>267</v>
      </c>
      <c r="O8" s="193" t="s">
        <v>268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269</v>
      </c>
      <c r="F9" s="173" t="s">
        <v>270</v>
      </c>
      <c r="G9" s="177" t="s">
        <v>271</v>
      </c>
      <c r="H9" s="181"/>
      <c r="I9" s="182"/>
      <c r="J9" s="173" t="s">
        <v>269</v>
      </c>
      <c r="K9" s="173" t="s">
        <v>270</v>
      </c>
      <c r="L9" s="177" t="s">
        <v>271</v>
      </c>
      <c r="M9" s="183"/>
      <c r="N9" s="173"/>
      <c r="O9" s="178" t="s">
        <v>269</v>
      </c>
      <c r="P9" s="173" t="s">
        <v>270</v>
      </c>
      <c r="Q9" s="177" t="s">
        <v>271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0</v>
      </c>
      <c r="N12" s="96">
        <f t="shared" ref="N12:N43" si="5">ROUND(IF(O12=0,0,P12/O12),0)</f>
        <v>0</v>
      </c>
      <c r="O12" s="96">
        <f t="shared" ref="O12:O43" si="6">E12+J12</f>
        <v>0</v>
      </c>
      <c r="P12" s="96">
        <f t="shared" ref="P12:P43" si="7">F12+K12</f>
        <v>0</v>
      </c>
      <c r="Q12" s="169">
        <f t="shared" ref="Q12:Q43" si="8">G12+L12</f>
        <v>0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45</v>
      </c>
      <c r="F15" s="28">
        <f t="shared" si="1"/>
        <v>14886</v>
      </c>
      <c r="G15" s="41">
        <v>827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18</v>
      </c>
      <c r="N15" s="28">
        <f t="shared" si="5"/>
        <v>331</v>
      </c>
      <c r="O15" s="45">
        <f t="shared" si="6"/>
        <v>45</v>
      </c>
      <c r="P15" s="28">
        <f t="shared" si="7"/>
        <v>14886</v>
      </c>
      <c r="Q15" s="170">
        <f t="shared" si="8"/>
        <v>827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0</v>
      </c>
      <c r="F21" s="28">
        <f>F22+F23</f>
        <v>130</v>
      </c>
      <c r="G21" s="41">
        <f>G22+G23</f>
        <v>20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7</v>
      </c>
      <c r="N21" s="28">
        <f t="shared" si="5"/>
        <v>0</v>
      </c>
      <c r="O21" s="45">
        <f t="shared" si="6"/>
        <v>0</v>
      </c>
      <c r="P21" s="28">
        <f t="shared" si="7"/>
        <v>130</v>
      </c>
      <c r="Q21" s="170">
        <f t="shared" si="8"/>
        <v>20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130</v>
      </c>
      <c r="G22" s="41">
        <v>20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>
        <v>0</v>
      </c>
      <c r="M22" s="45">
        <f t="shared" si="4"/>
        <v>7</v>
      </c>
      <c r="N22" s="28">
        <f t="shared" si="5"/>
        <v>0</v>
      </c>
      <c r="O22" s="45">
        <f t="shared" si="6"/>
        <v>0</v>
      </c>
      <c r="P22" s="28">
        <f t="shared" si="7"/>
        <v>130</v>
      </c>
      <c r="Q22" s="170">
        <f t="shared" si="8"/>
        <v>20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18</v>
      </c>
      <c r="F29" s="28">
        <f t="shared" si="12"/>
        <v>5905</v>
      </c>
      <c r="G29" s="41">
        <v>484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328</v>
      </c>
      <c r="O29" s="45">
        <f t="shared" si="6"/>
        <v>18</v>
      </c>
      <c r="P29" s="28">
        <f t="shared" si="7"/>
        <v>5905</v>
      </c>
      <c r="Q29" s="170">
        <f t="shared" si="8"/>
        <v>484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27</v>
      </c>
      <c r="F43" s="28">
        <f t="shared" si="12"/>
        <v>8840</v>
      </c>
      <c r="G43" s="41">
        <v>1300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327</v>
      </c>
      <c r="O43" s="45">
        <f t="shared" si="6"/>
        <v>27</v>
      </c>
      <c r="P43" s="28">
        <f t="shared" si="7"/>
        <v>8840</v>
      </c>
      <c r="Q43" s="170">
        <f t="shared" si="8"/>
        <v>1300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10</v>
      </c>
      <c r="F55" s="28">
        <f t="shared" si="12"/>
        <v>3171</v>
      </c>
      <c r="G55" s="41">
        <v>314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317</v>
      </c>
      <c r="O55" s="45">
        <f t="shared" si="17"/>
        <v>10</v>
      </c>
      <c r="P55" s="28">
        <f t="shared" si="18"/>
        <v>3171</v>
      </c>
      <c r="Q55" s="170">
        <f t="shared" si="19"/>
        <v>314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19</v>
      </c>
      <c r="F58" s="28">
        <f t="shared" si="12"/>
        <v>6424</v>
      </c>
      <c r="G58" s="41">
        <v>584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338</v>
      </c>
      <c r="O58" s="45">
        <f t="shared" si="17"/>
        <v>19</v>
      </c>
      <c r="P58" s="28">
        <f t="shared" si="18"/>
        <v>6424</v>
      </c>
      <c r="Q58" s="170">
        <f t="shared" si="19"/>
        <v>584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70">
        <f t="shared" si="19"/>
        <v>0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11</v>
      </c>
      <c r="D66" s="43">
        <f>ROUND(IF(E66=0,0,F66/E66),0)</f>
        <v>331</v>
      </c>
      <c r="E66" s="27">
        <f>SUM(E12:E65)-E23-E22</f>
        <v>119</v>
      </c>
      <c r="F66" s="28">
        <f>SUM(F12:F65)-F23-F22</f>
        <v>39356</v>
      </c>
      <c r="G66" s="41">
        <f>SUM(G12:G65)-G23-G22</f>
        <v>3529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11</v>
      </c>
      <c r="N66" s="28">
        <f>SUM(N12:N65)-N23-N22</f>
        <v>1641</v>
      </c>
      <c r="O66" s="45">
        <f>SUM(O12:O65)-O23-O22</f>
        <v>119</v>
      </c>
      <c r="P66" s="28">
        <f>SUM(P12:P65)-P23-P22</f>
        <v>39356</v>
      </c>
      <c r="Q66" s="170">
        <f>G66+L66</f>
        <v>3529</v>
      </c>
      <c r="R66" s="129">
        <f t="shared" ref="R66" si="24">C66-H66</f>
        <v>11</v>
      </c>
      <c r="S66" s="129">
        <f t="shared" ref="S66" si="25">D66-I66</f>
        <v>331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300011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199" t="s">
        <v>308</v>
      </c>
      <c r="B4" s="200"/>
      <c r="C4" s="200"/>
      <c r="D4" s="200"/>
      <c r="E4" s="201" t="s">
        <v>309</v>
      </c>
      <c r="F4" s="202"/>
      <c r="G4" s="203"/>
      <c r="H4" s="197" t="s">
        <v>310</v>
      </c>
      <c r="I4" s="197"/>
      <c r="J4" s="197"/>
      <c r="K4" s="196" t="s">
        <v>311</v>
      </c>
      <c r="L4" s="197"/>
      <c r="M4" s="198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0</v>
      </c>
      <c r="G6" s="79">
        <f t="shared" ref="G6:G37" si="0">E6+F6</f>
        <v>0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0</v>
      </c>
      <c r="M6" s="83">
        <f t="shared" ref="M6:M37" si="4">K6+L6</f>
        <v>0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0</v>
      </c>
      <c r="G7" s="72">
        <f t="shared" si="0"/>
        <v>0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0</v>
      </c>
      <c r="M7" s="65">
        <f t="shared" si="4"/>
        <v>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0</v>
      </c>
      <c r="G8" s="72">
        <f t="shared" si="0"/>
        <v>0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0</v>
      </c>
      <c r="M8" s="65">
        <f t="shared" si="4"/>
        <v>0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827</v>
      </c>
      <c r="F9" s="51">
        <v>0</v>
      </c>
      <c r="G9" s="73">
        <f t="shared" si="0"/>
        <v>827</v>
      </c>
      <c r="H9" s="70">
        <v>0</v>
      </c>
      <c r="I9" s="36">
        <v>0</v>
      </c>
      <c r="J9" s="74">
        <f t="shared" si="1"/>
        <v>0</v>
      </c>
      <c r="K9" s="37">
        <f t="shared" si="2"/>
        <v>827</v>
      </c>
      <c r="L9" s="37">
        <f t="shared" si="3"/>
        <v>0</v>
      </c>
      <c r="M9" s="65">
        <f t="shared" si="4"/>
        <v>827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0</v>
      </c>
      <c r="F10" s="51">
        <v>0</v>
      </c>
      <c r="G10" s="73">
        <f t="shared" si="0"/>
        <v>0</v>
      </c>
      <c r="H10" s="70">
        <v>0</v>
      </c>
      <c r="I10" s="36">
        <v>0</v>
      </c>
      <c r="J10" s="74">
        <f t="shared" si="1"/>
        <v>0</v>
      </c>
      <c r="K10" s="37">
        <f t="shared" si="2"/>
        <v>0</v>
      </c>
      <c r="L10" s="37">
        <f t="shared" si="3"/>
        <v>0</v>
      </c>
      <c r="M10" s="65">
        <f t="shared" si="4"/>
        <v>0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0</v>
      </c>
      <c r="F13" s="140">
        <v>0</v>
      </c>
      <c r="G13" s="73">
        <f t="shared" si="0"/>
        <v>0</v>
      </c>
      <c r="H13" s="70">
        <v>0</v>
      </c>
      <c r="I13" s="36">
        <v>0</v>
      </c>
      <c r="J13" s="74">
        <f t="shared" si="1"/>
        <v>0</v>
      </c>
      <c r="K13" s="37">
        <f t="shared" si="2"/>
        <v>0</v>
      </c>
      <c r="L13" s="37">
        <f t="shared" si="3"/>
        <v>0</v>
      </c>
      <c r="M13" s="65">
        <f t="shared" si="4"/>
        <v>0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0</v>
      </c>
      <c r="G14" s="73">
        <f t="shared" si="0"/>
        <v>0</v>
      </c>
      <c r="H14" s="70">
        <v>0</v>
      </c>
      <c r="I14" s="36">
        <v>0</v>
      </c>
      <c r="J14" s="74">
        <f t="shared" si="1"/>
        <v>0</v>
      </c>
      <c r="K14" s="37">
        <f t="shared" si="2"/>
        <v>0</v>
      </c>
      <c r="L14" s="37">
        <f t="shared" si="3"/>
        <v>0</v>
      </c>
      <c r="M14" s="65">
        <f t="shared" si="4"/>
        <v>0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20</v>
      </c>
      <c r="F15" s="140">
        <v>0</v>
      </c>
      <c r="G15" s="73">
        <f t="shared" si="0"/>
        <v>20</v>
      </c>
      <c r="H15" s="70">
        <v>0</v>
      </c>
      <c r="I15" s="36">
        <v>0</v>
      </c>
      <c r="J15" s="74">
        <f t="shared" si="1"/>
        <v>0</v>
      </c>
      <c r="K15" s="37">
        <f t="shared" si="2"/>
        <v>20</v>
      </c>
      <c r="L15" s="37">
        <f t="shared" si="3"/>
        <v>0</v>
      </c>
      <c r="M15" s="65">
        <f t="shared" si="4"/>
        <v>20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0</v>
      </c>
      <c r="F16" s="140">
        <v>0</v>
      </c>
      <c r="G16" s="73">
        <f t="shared" si="0"/>
        <v>0</v>
      </c>
      <c r="H16" s="70">
        <v>0</v>
      </c>
      <c r="I16" s="36">
        <v>0</v>
      </c>
      <c r="J16" s="74">
        <f t="shared" si="1"/>
        <v>0</v>
      </c>
      <c r="K16" s="37">
        <f t="shared" si="2"/>
        <v>0</v>
      </c>
      <c r="L16" s="37">
        <f t="shared" si="3"/>
        <v>0</v>
      </c>
      <c r="M16" s="65">
        <f t="shared" si="4"/>
        <v>0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0</v>
      </c>
      <c r="F17" s="140">
        <v>0</v>
      </c>
      <c r="G17" s="73">
        <f t="shared" si="0"/>
        <v>0</v>
      </c>
      <c r="H17" s="70">
        <v>0</v>
      </c>
      <c r="I17" s="36">
        <v>0</v>
      </c>
      <c r="J17" s="74">
        <f t="shared" si="1"/>
        <v>0</v>
      </c>
      <c r="K17" s="37">
        <f t="shared" si="2"/>
        <v>0</v>
      </c>
      <c r="L17" s="37">
        <f t="shared" si="3"/>
        <v>0</v>
      </c>
      <c r="M17" s="65">
        <f t="shared" si="4"/>
        <v>0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484</v>
      </c>
      <c r="F21" s="140">
        <v>0</v>
      </c>
      <c r="G21" s="73">
        <f t="shared" si="0"/>
        <v>484</v>
      </c>
      <c r="H21" s="70">
        <v>0</v>
      </c>
      <c r="I21" s="36">
        <v>0</v>
      </c>
      <c r="J21" s="74">
        <f t="shared" si="1"/>
        <v>0</v>
      </c>
      <c r="K21" s="37">
        <f t="shared" si="2"/>
        <v>484</v>
      </c>
      <c r="L21" s="37">
        <f t="shared" si="3"/>
        <v>0</v>
      </c>
      <c r="M21" s="65">
        <f t="shared" si="4"/>
        <v>484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0</v>
      </c>
      <c r="F22" s="140">
        <v>0</v>
      </c>
      <c r="G22" s="73">
        <f t="shared" si="0"/>
        <v>0</v>
      </c>
      <c r="H22" s="71">
        <v>0</v>
      </c>
      <c r="I22" s="36">
        <v>0</v>
      </c>
      <c r="J22" s="74">
        <f t="shared" si="1"/>
        <v>0</v>
      </c>
      <c r="K22" s="37">
        <f t="shared" si="2"/>
        <v>0</v>
      </c>
      <c r="L22" s="37">
        <f t="shared" si="3"/>
        <v>0</v>
      </c>
      <c r="M22" s="65">
        <f t="shared" si="4"/>
        <v>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0</v>
      </c>
      <c r="G23" s="73">
        <f t="shared" si="0"/>
        <v>0</v>
      </c>
      <c r="H23" s="70">
        <v>0</v>
      </c>
      <c r="I23" s="36">
        <v>0</v>
      </c>
      <c r="J23" s="74">
        <f t="shared" si="1"/>
        <v>0</v>
      </c>
      <c r="K23" s="37">
        <f t="shared" si="2"/>
        <v>0</v>
      </c>
      <c r="L23" s="37">
        <f t="shared" si="3"/>
        <v>0</v>
      </c>
      <c r="M23" s="65">
        <f t="shared" si="4"/>
        <v>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0</v>
      </c>
      <c r="G24" s="73">
        <f t="shared" si="0"/>
        <v>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0</v>
      </c>
      <c r="M24" s="65">
        <f t="shared" si="4"/>
        <v>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0</v>
      </c>
      <c r="G25" s="73">
        <f t="shared" si="0"/>
        <v>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0</v>
      </c>
      <c r="M25" s="65">
        <f t="shared" si="4"/>
        <v>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0</v>
      </c>
      <c r="G33" s="73">
        <f t="shared" si="0"/>
        <v>0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0</v>
      </c>
      <c r="M33" s="65">
        <f t="shared" si="4"/>
        <v>0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0</v>
      </c>
      <c r="G34" s="73">
        <f t="shared" si="0"/>
        <v>0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0</v>
      </c>
      <c r="M34" s="65">
        <f t="shared" si="4"/>
        <v>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1300</v>
      </c>
      <c r="F35" s="140">
        <v>0</v>
      </c>
      <c r="G35" s="73">
        <f t="shared" si="0"/>
        <v>1300</v>
      </c>
      <c r="H35" s="70">
        <v>0</v>
      </c>
      <c r="I35" s="36">
        <v>0</v>
      </c>
      <c r="J35" s="74">
        <f t="shared" si="1"/>
        <v>0</v>
      </c>
      <c r="K35" s="37">
        <f t="shared" si="2"/>
        <v>1300</v>
      </c>
      <c r="L35" s="37">
        <f t="shared" si="3"/>
        <v>0</v>
      </c>
      <c r="M35" s="65">
        <f t="shared" si="4"/>
        <v>1300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0</v>
      </c>
      <c r="F36" s="140">
        <v>0</v>
      </c>
      <c r="G36" s="73">
        <f t="shared" si="0"/>
        <v>0</v>
      </c>
      <c r="H36" s="70">
        <v>0</v>
      </c>
      <c r="I36" s="36">
        <v>0</v>
      </c>
      <c r="J36" s="74">
        <f t="shared" si="1"/>
        <v>0</v>
      </c>
      <c r="K36" s="37">
        <f t="shared" si="2"/>
        <v>0</v>
      </c>
      <c r="L36" s="37">
        <f t="shared" si="3"/>
        <v>0</v>
      </c>
      <c r="M36" s="65">
        <f t="shared" si="4"/>
        <v>0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0</v>
      </c>
      <c r="G37" s="73">
        <f t="shared" si="0"/>
        <v>0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0</v>
      </c>
      <c r="M37" s="65">
        <f t="shared" si="4"/>
        <v>0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0</v>
      </c>
      <c r="G38" s="73">
        <f t="shared" ref="G38:G69" si="5">E38+F38</f>
        <v>0</v>
      </c>
      <c r="H38" s="70">
        <v>0</v>
      </c>
      <c r="I38" s="36">
        <v>0</v>
      </c>
      <c r="J38" s="74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5">
        <f t="shared" ref="M38:M69" si="9">K38+L38</f>
        <v>0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0</v>
      </c>
      <c r="G40" s="73">
        <f t="shared" si="5"/>
        <v>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0</v>
      </c>
      <c r="M40" s="65">
        <f t="shared" si="9"/>
        <v>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0</v>
      </c>
      <c r="G45" s="73">
        <f t="shared" si="5"/>
        <v>0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0</v>
      </c>
      <c r="M45" s="65">
        <f t="shared" si="9"/>
        <v>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0</v>
      </c>
      <c r="G46" s="73">
        <f t="shared" si="5"/>
        <v>0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0</v>
      </c>
      <c r="M46" s="65">
        <f t="shared" si="9"/>
        <v>0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314</v>
      </c>
      <c r="F47" s="140">
        <v>0</v>
      </c>
      <c r="G47" s="73">
        <f t="shared" si="5"/>
        <v>314</v>
      </c>
      <c r="H47" s="70">
        <v>0</v>
      </c>
      <c r="I47" s="36">
        <v>0</v>
      </c>
      <c r="J47" s="74">
        <f t="shared" si="6"/>
        <v>0</v>
      </c>
      <c r="K47" s="37">
        <f t="shared" si="7"/>
        <v>314</v>
      </c>
      <c r="L47" s="37">
        <f t="shared" si="8"/>
        <v>0</v>
      </c>
      <c r="M47" s="65">
        <f t="shared" si="9"/>
        <v>314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0</v>
      </c>
      <c r="F49" s="140">
        <v>0</v>
      </c>
      <c r="G49" s="73">
        <f t="shared" si="5"/>
        <v>0</v>
      </c>
      <c r="H49" s="70">
        <v>0</v>
      </c>
      <c r="I49" s="36">
        <v>0</v>
      </c>
      <c r="J49" s="74">
        <f t="shared" si="6"/>
        <v>0</v>
      </c>
      <c r="K49" s="37">
        <f t="shared" si="7"/>
        <v>0</v>
      </c>
      <c r="L49" s="37">
        <f t="shared" si="8"/>
        <v>0</v>
      </c>
      <c r="M49" s="65">
        <f t="shared" si="9"/>
        <v>0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584</v>
      </c>
      <c r="F50" s="140">
        <v>0</v>
      </c>
      <c r="G50" s="73">
        <f t="shared" si="5"/>
        <v>584</v>
      </c>
      <c r="H50" s="70">
        <v>0</v>
      </c>
      <c r="I50" s="36">
        <v>0</v>
      </c>
      <c r="J50" s="74">
        <f t="shared" si="6"/>
        <v>0</v>
      </c>
      <c r="K50" s="37">
        <f t="shared" si="7"/>
        <v>584</v>
      </c>
      <c r="L50" s="37">
        <f t="shared" si="8"/>
        <v>0</v>
      </c>
      <c r="M50" s="65">
        <f t="shared" si="9"/>
        <v>584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0</v>
      </c>
      <c r="F52" s="140">
        <v>0</v>
      </c>
      <c r="G52" s="73">
        <f t="shared" si="5"/>
        <v>0</v>
      </c>
      <c r="H52" s="71">
        <v>0</v>
      </c>
      <c r="I52" s="36">
        <v>0</v>
      </c>
      <c r="J52" s="74">
        <f t="shared" si="6"/>
        <v>0</v>
      </c>
      <c r="K52" s="37">
        <f t="shared" si="7"/>
        <v>0</v>
      </c>
      <c r="L52" s="37">
        <f t="shared" si="8"/>
        <v>0</v>
      </c>
      <c r="M52" s="65">
        <f t="shared" si="9"/>
        <v>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0</v>
      </c>
      <c r="F53" s="140">
        <v>0</v>
      </c>
      <c r="G53" s="73">
        <f t="shared" si="5"/>
        <v>0</v>
      </c>
      <c r="H53" s="70">
        <v>0</v>
      </c>
      <c r="I53" s="36">
        <v>0</v>
      </c>
      <c r="J53" s="74">
        <f t="shared" si="6"/>
        <v>0</v>
      </c>
      <c r="K53" s="37">
        <f t="shared" si="7"/>
        <v>0</v>
      </c>
      <c r="L53" s="37">
        <f t="shared" si="8"/>
        <v>0</v>
      </c>
      <c r="M53" s="65">
        <f t="shared" si="9"/>
        <v>0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0</v>
      </c>
      <c r="G54" s="73">
        <f t="shared" si="5"/>
        <v>0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0</v>
      </c>
      <c r="M54" s="65">
        <f t="shared" si="9"/>
        <v>0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0</v>
      </c>
      <c r="G56" s="73">
        <f t="shared" si="5"/>
        <v>0</v>
      </c>
      <c r="H56" s="70">
        <v>0</v>
      </c>
      <c r="I56" s="36">
        <v>0</v>
      </c>
      <c r="J56" s="74">
        <f t="shared" si="6"/>
        <v>0</v>
      </c>
      <c r="K56" s="37">
        <f t="shared" si="7"/>
        <v>0</v>
      </c>
      <c r="L56" s="37">
        <f t="shared" si="8"/>
        <v>0</v>
      </c>
      <c r="M56" s="65">
        <f t="shared" si="9"/>
        <v>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3529</v>
      </c>
      <c r="F59" s="140">
        <f t="shared" si="10"/>
        <v>0</v>
      </c>
      <c r="G59" s="73">
        <f t="shared" si="10"/>
        <v>3529</v>
      </c>
      <c r="H59" s="70">
        <f t="shared" si="10"/>
        <v>0</v>
      </c>
      <c r="I59" s="36">
        <f t="shared" si="10"/>
        <v>0</v>
      </c>
      <c r="J59" s="74">
        <f t="shared" si="10"/>
        <v>0</v>
      </c>
      <c r="K59" s="37">
        <f t="shared" si="10"/>
        <v>3529</v>
      </c>
      <c r="L59" s="37">
        <f t="shared" si="10"/>
        <v>0</v>
      </c>
      <c r="M59" s="65">
        <f t="shared" si="10"/>
        <v>3529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81"/>
  <sheetViews>
    <sheetView tabSelected="1" zoomScaleNormal="100" workbookViewId="0">
      <pane xSplit="3" ySplit="10" topLeftCell="D80" activePane="bottomRight" state="frozen"/>
      <selection pane="topRight" activeCell="D1" sqref="D1"/>
      <selection pane="bottomLeft" activeCell="A10" sqref="A10"/>
      <selection pane="bottomRight" activeCell="H80" sqref="H80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67.5" customHeight="1">
      <c r="D1" s="220" t="s">
        <v>1060</v>
      </c>
      <c r="E1" s="220"/>
      <c r="F1" s="220"/>
    </row>
    <row r="2" spans="1:6">
      <c r="C2" s="117" t="s">
        <v>937</v>
      </c>
      <c r="D2" s="107">
        <v>300011</v>
      </c>
      <c r="E2" s="107"/>
    </row>
    <row r="3" spans="1:6">
      <c r="A3" s="162"/>
      <c r="B3" s="162"/>
      <c r="C3" s="118" t="s">
        <v>287</v>
      </c>
      <c r="D3" s="207" t="s">
        <v>3</v>
      </c>
      <c r="E3" s="207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08" t="s">
        <v>936</v>
      </c>
      <c r="B5" s="208"/>
      <c r="C5" s="208"/>
      <c r="D5" s="208"/>
      <c r="E5" s="208"/>
      <c r="F5" s="208"/>
    </row>
    <row r="6" spans="1:6" ht="47.25" customHeight="1">
      <c r="A6" s="108"/>
      <c r="B6" s="221" t="s">
        <v>1061</v>
      </c>
      <c r="C6" s="209" t="s">
        <v>285</v>
      </c>
      <c r="D6" s="209"/>
      <c r="E6" s="209"/>
      <c r="F6" s="125" t="s">
        <v>283</v>
      </c>
    </row>
    <row r="7" spans="1:6" ht="18.75" customHeight="1">
      <c r="A7" s="109"/>
      <c r="B7" s="109"/>
      <c r="C7" s="127" t="s">
        <v>5</v>
      </c>
      <c r="D7" s="210" t="s">
        <v>262</v>
      </c>
      <c r="E7" s="210"/>
      <c r="F7" s="210"/>
    </row>
    <row r="8" spans="1:6" ht="17.25" customHeight="1">
      <c r="B8" s="128" t="s">
        <v>4</v>
      </c>
      <c r="C8" s="126" t="s">
        <v>685</v>
      </c>
      <c r="D8" s="211" t="s">
        <v>262</v>
      </c>
      <c r="E8" s="211"/>
      <c r="F8" s="211"/>
    </row>
    <row r="9" spans="1:6" ht="15" customHeight="1">
      <c r="A9" s="212" t="s">
        <v>6</v>
      </c>
      <c r="B9" s="213" t="s">
        <v>684</v>
      </c>
      <c r="C9" s="215" t="s">
        <v>7</v>
      </c>
      <c r="D9" s="217" t="s">
        <v>8</v>
      </c>
      <c r="E9" s="217"/>
      <c r="F9" s="217"/>
    </row>
    <row r="10" spans="1:6" ht="48" thickBot="1">
      <c r="A10" s="213"/>
      <c r="B10" s="214"/>
      <c r="C10" s="216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 ht="16.5" hidden="1" thickBot="1">
      <c r="A13" s="141">
        <v>3</v>
      </c>
      <c r="B13" s="142" t="s">
        <v>335</v>
      </c>
      <c r="C13" s="122" t="s">
        <v>60</v>
      </c>
      <c r="D13" s="112">
        <v>0</v>
      </c>
      <c r="E13" s="112">
        <v>0</v>
      </c>
      <c r="F13" s="113">
        <v>0</v>
      </c>
    </row>
    <row r="14" spans="1:6" ht="16.5" hidden="1" thickBot="1">
      <c r="A14" s="146">
        <v>4</v>
      </c>
      <c r="B14" s="111" t="s">
        <v>336</v>
      </c>
      <c r="C14" s="123" t="s">
        <v>61</v>
      </c>
      <c r="D14" s="150">
        <v>0</v>
      </c>
      <c r="E14" s="151">
        <v>0</v>
      </c>
      <c r="F14" s="115">
        <v>0</v>
      </c>
    </row>
    <row r="15" spans="1:6" ht="16.5" hidden="1" thickBot="1">
      <c r="A15" s="146">
        <v>5</v>
      </c>
      <c r="B15" s="111" t="s">
        <v>337</v>
      </c>
      <c r="C15" s="123" t="s">
        <v>62</v>
      </c>
      <c r="D15" s="150">
        <v>0</v>
      </c>
      <c r="E15" s="151">
        <v>0</v>
      </c>
      <c r="F15" s="115">
        <v>0</v>
      </c>
    </row>
    <row r="16" spans="1:6" ht="16.5" hidden="1" thickBot="1">
      <c r="A16" s="146">
        <v>6</v>
      </c>
      <c r="B16" s="111" t="s">
        <v>338</v>
      </c>
      <c r="C16" s="123" t="s">
        <v>63</v>
      </c>
      <c r="D16" s="150">
        <v>0</v>
      </c>
      <c r="E16" s="151">
        <v>0</v>
      </c>
      <c r="F16" s="115">
        <v>0</v>
      </c>
    </row>
    <row r="17" spans="1:6" ht="16.5" hidden="1" thickBot="1">
      <c r="A17" s="146">
        <v>7</v>
      </c>
      <c r="B17" s="111" t="s">
        <v>339</v>
      </c>
      <c r="C17" s="123" t="s">
        <v>64</v>
      </c>
      <c r="D17" s="150">
        <v>0</v>
      </c>
      <c r="E17" s="151">
        <v>0</v>
      </c>
      <c r="F17" s="115">
        <v>0</v>
      </c>
    </row>
    <row r="18" spans="1:6" ht="16.5" hidden="1" thickBot="1">
      <c r="A18" s="146">
        <v>8</v>
      </c>
      <c r="B18" s="111" t="s">
        <v>340</v>
      </c>
      <c r="C18" s="123" t="s">
        <v>65</v>
      </c>
      <c r="D18" s="150">
        <v>0</v>
      </c>
      <c r="E18" s="151">
        <v>0</v>
      </c>
      <c r="F18" s="115">
        <v>0</v>
      </c>
    </row>
    <row r="19" spans="1:6" ht="16.5" hidden="1" thickBot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 ht="16.5" hidden="1" thickBot="1">
      <c r="A20" s="146">
        <v>10</v>
      </c>
      <c r="B20" s="111" t="s">
        <v>342</v>
      </c>
      <c r="C20" s="123" t="s">
        <v>66</v>
      </c>
      <c r="D20" s="150">
        <v>0</v>
      </c>
      <c r="E20" s="151">
        <v>0</v>
      </c>
      <c r="F20" s="115">
        <v>0</v>
      </c>
    </row>
    <row r="21" spans="1:6" ht="32.25" hidden="1" thickBot="1">
      <c r="A21" s="146">
        <v>11</v>
      </c>
      <c r="B21" s="111" t="s">
        <v>343</v>
      </c>
      <c r="C21" s="123" t="s">
        <v>771</v>
      </c>
      <c r="D21" s="150">
        <v>0</v>
      </c>
      <c r="E21" s="151">
        <v>0</v>
      </c>
      <c r="F21" s="115">
        <v>0</v>
      </c>
    </row>
    <row r="22" spans="1:6" ht="16.5" hidden="1" thickBot="1">
      <c r="A22" s="146">
        <v>12</v>
      </c>
      <c r="B22" s="111" t="s">
        <v>344</v>
      </c>
      <c r="C22" s="123" t="s">
        <v>67</v>
      </c>
      <c r="D22" s="150">
        <v>0</v>
      </c>
      <c r="E22" s="151">
        <v>0</v>
      </c>
      <c r="F22" s="115">
        <v>0</v>
      </c>
    </row>
    <row r="23" spans="1:6" ht="16.5" hidden="1" thickBot="1">
      <c r="A23" s="146">
        <v>13</v>
      </c>
      <c r="B23" s="111" t="s">
        <v>345</v>
      </c>
      <c r="C23" s="123" t="s">
        <v>993</v>
      </c>
      <c r="D23" s="150">
        <v>0</v>
      </c>
      <c r="E23" s="151">
        <v>0</v>
      </c>
      <c r="F23" s="115">
        <v>0</v>
      </c>
    </row>
    <row r="24" spans="1:6" ht="16.5" hidden="1" thickBot="1">
      <c r="A24" s="146">
        <v>14</v>
      </c>
      <c r="B24" s="111" t="s">
        <v>346</v>
      </c>
      <c r="C24" s="123" t="s">
        <v>994</v>
      </c>
      <c r="D24" s="150">
        <v>0</v>
      </c>
      <c r="E24" s="151">
        <v>0</v>
      </c>
      <c r="F24" s="115">
        <v>0</v>
      </c>
    </row>
    <row r="25" spans="1:6" ht="16.5" hidden="1" thickBot="1">
      <c r="A25" s="146">
        <v>15</v>
      </c>
      <c r="B25" s="111" t="s">
        <v>347</v>
      </c>
      <c r="C25" s="123" t="s">
        <v>995</v>
      </c>
      <c r="D25" s="150">
        <v>0</v>
      </c>
      <c r="E25" s="151">
        <v>0</v>
      </c>
      <c r="F25" s="115">
        <v>0</v>
      </c>
    </row>
    <row r="26" spans="1:6" ht="16.5" hidden="1" thickBot="1">
      <c r="A26" s="146">
        <v>16</v>
      </c>
      <c r="B26" s="145" t="s">
        <v>348</v>
      </c>
      <c r="C26" s="121" t="s">
        <v>996</v>
      </c>
      <c r="D26" s="149">
        <v>0</v>
      </c>
      <c r="E26" s="152">
        <v>0</v>
      </c>
      <c r="F26" s="114">
        <v>0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 ht="16.5" hidden="1" thickBot="1">
      <c r="A28" s="146">
        <v>18</v>
      </c>
      <c r="B28" s="142" t="s">
        <v>349</v>
      </c>
      <c r="C28" s="122" t="s">
        <v>68</v>
      </c>
      <c r="D28" s="112">
        <v>0</v>
      </c>
      <c r="E28" s="112">
        <v>0</v>
      </c>
      <c r="F28" s="113">
        <v>0</v>
      </c>
    </row>
    <row r="29" spans="1:6" ht="16.5" hidden="1" thickBot="1">
      <c r="A29" s="146">
        <v>19</v>
      </c>
      <c r="B29" s="111" t="s">
        <v>350</v>
      </c>
      <c r="C29" s="123" t="s">
        <v>13</v>
      </c>
      <c r="D29" s="150">
        <v>0</v>
      </c>
      <c r="E29" s="151">
        <v>0</v>
      </c>
      <c r="F29" s="115">
        <v>0</v>
      </c>
    </row>
    <row r="30" spans="1:6" ht="16.5" hidden="1" thickBot="1">
      <c r="A30" s="146">
        <v>20</v>
      </c>
      <c r="B30" s="145" t="s">
        <v>351</v>
      </c>
      <c r="C30" s="121" t="s">
        <v>14</v>
      </c>
      <c r="D30" s="149">
        <v>0</v>
      </c>
      <c r="E30" s="152">
        <v>0</v>
      </c>
      <c r="F30" s="114">
        <v>0</v>
      </c>
    </row>
    <row r="31" spans="1:6">
      <c r="A31" s="146">
        <v>21</v>
      </c>
      <c r="B31" s="142" t="s">
        <v>352</v>
      </c>
      <c r="C31" s="122" t="s">
        <v>69</v>
      </c>
      <c r="D31" s="112">
        <v>11</v>
      </c>
      <c r="E31" s="112">
        <v>0</v>
      </c>
      <c r="F31" s="113">
        <v>11</v>
      </c>
    </row>
    <row r="32" spans="1:6">
      <c r="A32" s="146">
        <v>22</v>
      </c>
      <c r="B32" s="111" t="s">
        <v>353</v>
      </c>
      <c r="C32" s="123" t="s">
        <v>15</v>
      </c>
      <c r="D32" s="150">
        <v>5</v>
      </c>
      <c r="E32" s="151">
        <v>0</v>
      </c>
      <c r="F32" s="115">
        <v>5</v>
      </c>
    </row>
    <row r="33" spans="1:6">
      <c r="A33" s="146">
        <v>23</v>
      </c>
      <c r="B33" s="111" t="s">
        <v>354</v>
      </c>
      <c r="C33" s="123" t="s">
        <v>70</v>
      </c>
      <c r="D33" s="150">
        <v>1</v>
      </c>
      <c r="E33" s="151">
        <v>0</v>
      </c>
      <c r="F33" s="115">
        <v>1</v>
      </c>
    </row>
    <row r="34" spans="1:6" hidden="1">
      <c r="A34" s="146">
        <v>24</v>
      </c>
      <c r="B34" s="111" t="s">
        <v>355</v>
      </c>
      <c r="C34" s="123" t="s">
        <v>290</v>
      </c>
      <c r="D34" s="150">
        <v>0</v>
      </c>
      <c r="E34" s="151">
        <v>0</v>
      </c>
      <c r="F34" s="115">
        <v>0</v>
      </c>
    </row>
    <row r="35" spans="1:6" hidden="1">
      <c r="A35" s="146">
        <v>25</v>
      </c>
      <c r="B35" s="111" t="s">
        <v>356</v>
      </c>
      <c r="C35" s="123" t="s">
        <v>291</v>
      </c>
      <c r="D35" s="150">
        <v>0</v>
      </c>
      <c r="E35" s="151">
        <v>0</v>
      </c>
      <c r="F35" s="115">
        <v>0</v>
      </c>
    </row>
    <row r="36" spans="1:6" ht="16.5" thickBot="1">
      <c r="A36" s="146">
        <v>26</v>
      </c>
      <c r="B36" s="111" t="s">
        <v>357</v>
      </c>
      <c r="C36" s="123" t="s">
        <v>16</v>
      </c>
      <c r="D36" s="150">
        <v>5</v>
      </c>
      <c r="E36" s="151">
        <v>0</v>
      </c>
      <c r="F36" s="115">
        <v>5</v>
      </c>
    </row>
    <row r="37" spans="1:6" ht="16.5" hidden="1" thickBot="1">
      <c r="A37" s="146">
        <v>27</v>
      </c>
      <c r="B37" s="145" t="s">
        <v>358</v>
      </c>
      <c r="C37" s="121" t="s">
        <v>313</v>
      </c>
      <c r="D37" s="149">
        <v>0</v>
      </c>
      <c r="E37" s="152">
        <v>0</v>
      </c>
      <c r="F37" s="114">
        <v>0</v>
      </c>
    </row>
    <row r="38" spans="1:6">
      <c r="A38" s="146">
        <v>28</v>
      </c>
      <c r="B38" s="142" t="s">
        <v>359</v>
      </c>
      <c r="C38" s="122" t="s">
        <v>71</v>
      </c>
      <c r="D38" s="112">
        <v>5</v>
      </c>
      <c r="E38" s="112">
        <v>0</v>
      </c>
      <c r="F38" s="113">
        <v>5</v>
      </c>
    </row>
    <row r="39" spans="1:6" hidden="1">
      <c r="A39" s="146">
        <v>29</v>
      </c>
      <c r="B39" s="111" t="s">
        <v>360</v>
      </c>
      <c r="C39" s="123" t="s">
        <v>292</v>
      </c>
      <c r="D39" s="150">
        <v>0</v>
      </c>
      <c r="E39" s="151">
        <v>0</v>
      </c>
      <c r="F39" s="115">
        <v>0</v>
      </c>
    </row>
    <row r="40" spans="1:6" ht="16.5" thickBot="1">
      <c r="A40" s="146">
        <v>30</v>
      </c>
      <c r="B40" s="111" t="s">
        <v>361</v>
      </c>
      <c r="C40" s="123" t="s">
        <v>293</v>
      </c>
      <c r="D40" s="150">
        <v>5</v>
      </c>
      <c r="E40" s="151">
        <v>0</v>
      </c>
      <c r="F40" s="115">
        <v>5</v>
      </c>
    </row>
    <row r="41" spans="1:6" ht="16.5" hidden="1" thickBot="1">
      <c r="A41" s="146">
        <v>31</v>
      </c>
      <c r="B41" s="111" t="s">
        <v>362</v>
      </c>
      <c r="C41" s="123" t="s">
        <v>17</v>
      </c>
      <c r="D41" s="150">
        <v>0</v>
      </c>
      <c r="E41" s="151">
        <v>0</v>
      </c>
      <c r="F41" s="115">
        <v>0</v>
      </c>
    </row>
    <row r="42" spans="1:6" ht="16.5" hidden="1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0</v>
      </c>
      <c r="F42" s="115">
        <v>0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 ht="16.5" hidden="1" thickBot="1">
      <c r="A45" s="146">
        <v>35</v>
      </c>
      <c r="B45" s="142" t="s">
        <v>367</v>
      </c>
      <c r="C45" s="122" t="s">
        <v>997</v>
      </c>
      <c r="D45" s="112">
        <v>0</v>
      </c>
      <c r="E45" s="112">
        <v>0</v>
      </c>
      <c r="F45" s="113">
        <v>0</v>
      </c>
    </row>
    <row r="46" spans="1:6" ht="16.5" hidden="1" thickBot="1">
      <c r="A46" s="146">
        <v>36</v>
      </c>
      <c r="B46" s="111" t="s">
        <v>772</v>
      </c>
      <c r="C46" s="123" t="s">
        <v>773</v>
      </c>
      <c r="D46" s="150">
        <v>0</v>
      </c>
      <c r="E46" s="151">
        <v>0</v>
      </c>
      <c r="F46" s="115">
        <v>0</v>
      </c>
    </row>
    <row r="47" spans="1:6" ht="32.25" hidden="1" thickBot="1">
      <c r="A47" s="146">
        <v>37</v>
      </c>
      <c r="B47" s="111" t="s">
        <v>774</v>
      </c>
      <c r="C47" s="123" t="s">
        <v>775</v>
      </c>
      <c r="D47" s="150">
        <v>0</v>
      </c>
      <c r="E47" s="151">
        <v>0</v>
      </c>
      <c r="F47" s="115">
        <v>0</v>
      </c>
    </row>
    <row r="48" spans="1:6" ht="16.5" hidden="1" thickBot="1">
      <c r="A48" s="146">
        <v>38</v>
      </c>
      <c r="B48" s="111" t="s">
        <v>776</v>
      </c>
      <c r="C48" s="124" t="s">
        <v>777</v>
      </c>
      <c r="D48" s="150">
        <v>0</v>
      </c>
      <c r="E48" s="151">
        <v>0</v>
      </c>
      <c r="F48" s="115">
        <v>0</v>
      </c>
    </row>
    <row r="49" spans="1:6" ht="16.5" hidden="1" thickBot="1">
      <c r="A49" s="146">
        <v>39</v>
      </c>
      <c r="B49" s="145" t="s">
        <v>778</v>
      </c>
      <c r="C49" s="121" t="s">
        <v>779</v>
      </c>
      <c r="D49" s="150">
        <v>0</v>
      </c>
      <c r="E49" s="151">
        <v>0</v>
      </c>
      <c r="F49" s="114">
        <v>0</v>
      </c>
    </row>
    <row r="50" spans="1:6" ht="16.5" hidden="1" thickBot="1">
      <c r="A50" s="146">
        <v>40</v>
      </c>
      <c r="B50" s="142" t="s">
        <v>368</v>
      </c>
      <c r="C50" s="122" t="s">
        <v>72</v>
      </c>
      <c r="D50" s="112">
        <v>0</v>
      </c>
      <c r="E50" s="112">
        <v>0</v>
      </c>
      <c r="F50" s="113">
        <v>0</v>
      </c>
    </row>
    <row r="51" spans="1:6" ht="16.5" hidden="1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0</v>
      </c>
      <c r="F51" s="115">
        <v>0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686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0</v>
      </c>
      <c r="F56" s="113">
        <v>0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0</v>
      </c>
      <c r="F57" s="115">
        <v>0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0</v>
      </c>
      <c r="F67" s="113">
        <v>0</v>
      </c>
    </row>
    <row r="68" spans="1:6" ht="16.5" hidden="1" thickBot="1">
      <c r="A68" s="146">
        <v>58</v>
      </c>
      <c r="B68" s="111" t="s">
        <v>384</v>
      </c>
      <c r="C68" s="153" t="s">
        <v>700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701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0</v>
      </c>
      <c r="F72" s="115">
        <v>0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0</v>
      </c>
      <c r="F75" s="113">
        <v>0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0</v>
      </c>
      <c r="F76" s="115">
        <v>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780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0</v>
      </c>
      <c r="F79" s="115">
        <v>0</v>
      </c>
    </row>
    <row r="80" spans="1:6">
      <c r="A80" s="146">
        <v>70</v>
      </c>
      <c r="B80" s="142" t="s">
        <v>396</v>
      </c>
      <c r="C80" s="122" t="s">
        <v>94</v>
      </c>
      <c r="D80" s="112">
        <v>35</v>
      </c>
      <c r="E80" s="112">
        <v>0</v>
      </c>
      <c r="F80" s="113">
        <v>35</v>
      </c>
    </row>
    <row r="81" spans="1:6" hidden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idden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idden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 hidden="1">
      <c r="A84" s="146">
        <v>74</v>
      </c>
      <c r="B84" s="111" t="s">
        <v>400</v>
      </c>
      <c r="C84" s="123" t="s">
        <v>22</v>
      </c>
      <c r="D84" s="151">
        <v>0</v>
      </c>
      <c r="E84" s="116">
        <v>0</v>
      </c>
      <c r="F84" s="115">
        <v>0</v>
      </c>
    </row>
    <row r="85" spans="1:6" hidden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 hidden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idden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 hidden="1">
      <c r="A88" s="146">
        <v>78</v>
      </c>
      <c r="B88" s="111" t="s">
        <v>404</v>
      </c>
      <c r="C88" s="123" t="s">
        <v>25</v>
      </c>
      <c r="D88" s="116">
        <v>0</v>
      </c>
      <c r="E88" s="151">
        <v>0</v>
      </c>
      <c r="F88" s="115">
        <v>0</v>
      </c>
    </row>
    <row r="89" spans="1:6" hidden="1">
      <c r="A89" s="146">
        <v>79</v>
      </c>
      <c r="B89" s="154" t="s">
        <v>406</v>
      </c>
      <c r="C89" s="155" t="s">
        <v>26</v>
      </c>
      <c r="D89" s="151">
        <v>0</v>
      </c>
      <c r="E89" s="156">
        <v>0</v>
      </c>
      <c r="F89" s="157">
        <v>0</v>
      </c>
    </row>
    <row r="90" spans="1:6">
      <c r="A90" s="146">
        <v>80</v>
      </c>
      <c r="B90" s="154" t="s">
        <v>702</v>
      </c>
      <c r="C90" s="155" t="s">
        <v>294</v>
      </c>
      <c r="D90" s="158">
        <v>18</v>
      </c>
      <c r="E90" s="151">
        <v>0</v>
      </c>
      <c r="F90" s="157">
        <v>18</v>
      </c>
    </row>
    <row r="91" spans="1:6" hidden="1">
      <c r="A91" s="146">
        <v>81</v>
      </c>
      <c r="B91" s="154" t="s">
        <v>703</v>
      </c>
      <c r="C91" s="155" t="s">
        <v>96</v>
      </c>
      <c r="D91" s="151">
        <v>0</v>
      </c>
      <c r="E91" s="151">
        <v>0</v>
      </c>
      <c r="F91" s="157">
        <v>0</v>
      </c>
    </row>
    <row r="92" spans="1:6">
      <c r="A92" s="146">
        <v>82</v>
      </c>
      <c r="B92" s="154" t="s">
        <v>407</v>
      </c>
      <c r="C92" s="155" t="s">
        <v>295</v>
      </c>
      <c r="D92" s="151">
        <v>2</v>
      </c>
      <c r="E92" s="151">
        <v>0</v>
      </c>
      <c r="F92" s="157">
        <v>2</v>
      </c>
    </row>
    <row r="93" spans="1:6">
      <c r="A93" s="146">
        <v>83</v>
      </c>
      <c r="B93" s="111" t="s">
        <v>704</v>
      </c>
      <c r="C93" s="148" t="s">
        <v>405</v>
      </c>
      <c r="D93" s="151">
        <v>10</v>
      </c>
      <c r="E93" s="151">
        <v>0</v>
      </c>
      <c r="F93" s="115">
        <v>10</v>
      </c>
    </row>
    <row r="94" spans="1:6" hidden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 hidden="1">
      <c r="A95" s="146">
        <v>85</v>
      </c>
      <c r="B95" s="159" t="s">
        <v>705</v>
      </c>
      <c r="C95" s="160" t="s">
        <v>706</v>
      </c>
      <c r="D95" s="151">
        <v>0</v>
      </c>
      <c r="E95" s="151">
        <v>0</v>
      </c>
      <c r="F95" s="115">
        <v>0</v>
      </c>
    </row>
    <row r="96" spans="1:6" hidden="1">
      <c r="A96" s="146">
        <v>86</v>
      </c>
      <c r="B96" s="159" t="s">
        <v>707</v>
      </c>
      <c r="C96" s="160" t="s">
        <v>708</v>
      </c>
      <c r="D96" s="151">
        <v>0</v>
      </c>
      <c r="E96" s="151">
        <v>0</v>
      </c>
      <c r="F96" s="115">
        <v>0</v>
      </c>
    </row>
    <row r="97" spans="1:6" hidden="1">
      <c r="A97" s="146">
        <v>87</v>
      </c>
      <c r="B97" s="159" t="s">
        <v>709</v>
      </c>
      <c r="C97" s="160" t="s">
        <v>710</v>
      </c>
      <c r="D97" s="151">
        <v>0</v>
      </c>
      <c r="E97" s="151">
        <v>0</v>
      </c>
      <c r="F97" s="115">
        <v>0</v>
      </c>
    </row>
    <row r="98" spans="1:6" hidden="1">
      <c r="A98" s="146">
        <v>88</v>
      </c>
      <c r="B98" s="159" t="s">
        <v>711</v>
      </c>
      <c r="C98" s="160" t="s">
        <v>712</v>
      </c>
      <c r="D98" s="151">
        <v>0</v>
      </c>
      <c r="E98" s="151">
        <v>0</v>
      </c>
      <c r="F98" s="115">
        <v>0</v>
      </c>
    </row>
    <row r="99" spans="1:6" ht="16.5" thickBot="1">
      <c r="A99" s="146">
        <v>89</v>
      </c>
      <c r="B99" s="159" t="s">
        <v>713</v>
      </c>
      <c r="C99" s="160" t="s">
        <v>714</v>
      </c>
      <c r="D99" s="151">
        <v>5</v>
      </c>
      <c r="E99" s="151">
        <v>0</v>
      </c>
      <c r="F99" s="115">
        <v>5</v>
      </c>
    </row>
    <row r="100" spans="1:6" ht="16.5" hidden="1" thickBot="1">
      <c r="A100" s="146">
        <v>90</v>
      </c>
      <c r="B100" s="142" t="s">
        <v>409</v>
      </c>
      <c r="C100" s="122" t="s">
        <v>98</v>
      </c>
      <c r="D100" s="112">
        <v>0</v>
      </c>
      <c r="E100" s="112">
        <v>0</v>
      </c>
      <c r="F100" s="113">
        <v>0</v>
      </c>
    </row>
    <row r="101" spans="1:6" ht="16.5" hidden="1" thickBot="1">
      <c r="A101" s="146">
        <v>91</v>
      </c>
      <c r="B101" s="111" t="s">
        <v>410</v>
      </c>
      <c r="C101" s="123" t="s">
        <v>782</v>
      </c>
      <c r="D101" s="151">
        <v>0</v>
      </c>
      <c r="E101" s="151">
        <v>0</v>
      </c>
      <c r="F101" s="115">
        <v>0</v>
      </c>
    </row>
    <row r="102" spans="1:6" ht="16.5" hidden="1" thickBot="1">
      <c r="A102" s="146">
        <v>92</v>
      </c>
      <c r="B102" s="111" t="s">
        <v>411</v>
      </c>
      <c r="C102" s="123" t="s">
        <v>783</v>
      </c>
      <c r="D102" s="151">
        <v>0</v>
      </c>
      <c r="E102" s="151">
        <v>0</v>
      </c>
      <c r="F102" s="115">
        <v>0</v>
      </c>
    </row>
    <row r="103" spans="1:6" ht="16.5" hidden="1" thickBot="1">
      <c r="A103" s="146">
        <v>93</v>
      </c>
      <c r="B103" s="111" t="s">
        <v>412</v>
      </c>
      <c r="C103" s="123" t="s">
        <v>784</v>
      </c>
      <c r="D103" s="151">
        <v>0</v>
      </c>
      <c r="E103" s="151">
        <v>0</v>
      </c>
      <c r="F103" s="115">
        <v>0</v>
      </c>
    </row>
    <row r="104" spans="1:6" ht="16.5" hidden="1" thickBot="1">
      <c r="A104" s="146">
        <v>94</v>
      </c>
      <c r="B104" s="111" t="s">
        <v>413</v>
      </c>
      <c r="C104" s="123" t="s">
        <v>785</v>
      </c>
      <c r="D104" s="151">
        <v>0</v>
      </c>
      <c r="E104" s="151">
        <v>0</v>
      </c>
      <c r="F104" s="115">
        <v>0</v>
      </c>
    </row>
    <row r="105" spans="1:6" ht="16.5" hidden="1" thickBot="1">
      <c r="A105" s="146">
        <v>95</v>
      </c>
      <c r="B105" s="111" t="s">
        <v>414</v>
      </c>
      <c r="C105" s="148" t="s">
        <v>999</v>
      </c>
      <c r="D105" s="151">
        <v>0</v>
      </c>
      <c r="E105" s="151">
        <v>0</v>
      </c>
      <c r="F105" s="115">
        <v>0</v>
      </c>
    </row>
    <row r="106" spans="1:6" ht="16.5" hidden="1" thickBot="1">
      <c r="A106" s="146">
        <v>96</v>
      </c>
      <c r="B106" s="159" t="s">
        <v>415</v>
      </c>
      <c r="C106" s="160" t="s">
        <v>1000</v>
      </c>
      <c r="D106" s="151">
        <v>0</v>
      </c>
      <c r="E106" s="161">
        <v>0</v>
      </c>
      <c r="F106" s="115">
        <v>0</v>
      </c>
    </row>
    <row r="107" spans="1:6" ht="32.25" hidden="1" thickBot="1">
      <c r="A107" s="146">
        <v>97</v>
      </c>
      <c r="B107" s="159" t="s">
        <v>715</v>
      </c>
      <c r="C107" s="160" t="s">
        <v>786</v>
      </c>
      <c r="D107" s="151">
        <v>0</v>
      </c>
      <c r="E107" s="161">
        <v>0</v>
      </c>
      <c r="F107" s="115">
        <v>0</v>
      </c>
    </row>
    <row r="108" spans="1:6" ht="32.25" hidden="1" thickBot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2.25" hidden="1" thickBot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 ht="16.5" hidden="1" thickBot="1">
      <c r="A110" s="146">
        <v>100</v>
      </c>
      <c r="B110" s="163" t="s">
        <v>416</v>
      </c>
      <c r="C110" s="164" t="s">
        <v>99</v>
      </c>
      <c r="D110" s="165">
        <v>0</v>
      </c>
      <c r="E110" s="166">
        <v>0</v>
      </c>
      <c r="F110" s="167">
        <v>0</v>
      </c>
    </row>
    <row r="111" spans="1:6" ht="16.5" hidden="1" thickBot="1">
      <c r="A111" s="146">
        <v>101</v>
      </c>
      <c r="B111" s="159" t="s">
        <v>417</v>
      </c>
      <c r="C111" s="160" t="s">
        <v>100</v>
      </c>
      <c r="D111" s="151">
        <v>0</v>
      </c>
      <c r="E111" s="161">
        <v>0</v>
      </c>
      <c r="F111" s="115">
        <v>0</v>
      </c>
    </row>
    <row r="112" spans="1:6" ht="16.5" hidden="1" thickBot="1">
      <c r="A112" s="146">
        <v>102</v>
      </c>
      <c r="B112" s="159" t="s">
        <v>418</v>
      </c>
      <c r="C112" s="160" t="s">
        <v>101</v>
      </c>
      <c r="D112" s="151">
        <v>0</v>
      </c>
      <c r="E112" s="161">
        <v>0</v>
      </c>
      <c r="F112" s="115">
        <v>0</v>
      </c>
    </row>
    <row r="113" spans="1:6" ht="16.5" hidden="1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0</v>
      </c>
      <c r="F113" s="115">
        <v>0</v>
      </c>
    </row>
    <row r="114" spans="1:6">
      <c r="A114" s="146">
        <v>104</v>
      </c>
      <c r="B114" s="142" t="s">
        <v>420</v>
      </c>
      <c r="C114" s="122" t="s">
        <v>103</v>
      </c>
      <c r="D114" s="112">
        <v>360</v>
      </c>
      <c r="E114" s="112">
        <v>0</v>
      </c>
      <c r="F114" s="113">
        <v>360</v>
      </c>
    </row>
    <row r="115" spans="1:6" hidden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 hidden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>
      <c r="A117" s="146">
        <v>107</v>
      </c>
      <c r="B117" s="159" t="s">
        <v>423</v>
      </c>
      <c r="C117" s="160" t="s">
        <v>104</v>
      </c>
      <c r="D117" s="151">
        <v>85</v>
      </c>
      <c r="E117" s="161">
        <v>0</v>
      </c>
      <c r="F117" s="115">
        <v>85</v>
      </c>
    </row>
    <row r="118" spans="1:6">
      <c r="A118" s="146">
        <v>108</v>
      </c>
      <c r="B118" s="159" t="s">
        <v>424</v>
      </c>
      <c r="C118" s="160" t="s">
        <v>105</v>
      </c>
      <c r="D118" s="151">
        <v>25</v>
      </c>
      <c r="E118" s="161">
        <v>0</v>
      </c>
      <c r="F118" s="115">
        <v>25</v>
      </c>
    </row>
    <row r="119" spans="1:6">
      <c r="A119" s="146">
        <v>109</v>
      </c>
      <c r="B119" s="159" t="s">
        <v>425</v>
      </c>
      <c r="C119" s="160" t="s">
        <v>789</v>
      </c>
      <c r="D119" s="151">
        <v>30</v>
      </c>
      <c r="E119" s="161">
        <v>0</v>
      </c>
      <c r="F119" s="115">
        <v>30</v>
      </c>
    </row>
    <row r="120" spans="1:6">
      <c r="A120" s="146">
        <v>110</v>
      </c>
      <c r="B120" s="159" t="s">
        <v>426</v>
      </c>
      <c r="C120" s="160" t="s">
        <v>29</v>
      </c>
      <c r="D120" s="151">
        <v>25</v>
      </c>
      <c r="E120" s="161">
        <v>0</v>
      </c>
      <c r="F120" s="115">
        <v>25</v>
      </c>
    </row>
    <row r="121" spans="1:6" hidden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idden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>
      <c r="A123" s="146">
        <v>113</v>
      </c>
      <c r="B123" s="159" t="s">
        <v>429</v>
      </c>
      <c r="C123" s="160" t="s">
        <v>106</v>
      </c>
      <c r="D123" s="151">
        <v>75</v>
      </c>
      <c r="E123" s="161">
        <v>0</v>
      </c>
      <c r="F123" s="115">
        <v>75</v>
      </c>
    </row>
    <row r="124" spans="1:6">
      <c r="A124" s="146">
        <v>114</v>
      </c>
      <c r="B124" s="159" t="s">
        <v>430</v>
      </c>
      <c r="C124" s="160" t="s">
        <v>107</v>
      </c>
      <c r="D124" s="151">
        <v>55</v>
      </c>
      <c r="E124" s="161">
        <v>0</v>
      </c>
      <c r="F124" s="115">
        <v>55</v>
      </c>
    </row>
    <row r="125" spans="1:6" hidden="1">
      <c r="A125" s="146">
        <v>115</v>
      </c>
      <c r="B125" s="159" t="s">
        <v>431</v>
      </c>
      <c r="C125" s="160" t="s">
        <v>30</v>
      </c>
      <c r="D125" s="151">
        <v>0</v>
      </c>
      <c r="E125" s="161">
        <v>0</v>
      </c>
      <c r="F125" s="115">
        <v>0</v>
      </c>
    </row>
    <row r="126" spans="1:6" hidden="1">
      <c r="A126" s="146">
        <v>116</v>
      </c>
      <c r="B126" s="159" t="s">
        <v>432</v>
      </c>
      <c r="C126" s="160" t="s">
        <v>31</v>
      </c>
      <c r="D126" s="151">
        <v>0</v>
      </c>
      <c r="E126" s="161">
        <v>0</v>
      </c>
      <c r="F126" s="115">
        <v>0</v>
      </c>
    </row>
    <row r="127" spans="1:6" hidden="1">
      <c r="A127" s="146">
        <v>117</v>
      </c>
      <c r="B127" s="159" t="s">
        <v>433</v>
      </c>
      <c r="C127" s="160" t="s">
        <v>1003</v>
      </c>
      <c r="D127" s="151">
        <v>0</v>
      </c>
      <c r="E127" s="161">
        <v>0</v>
      </c>
      <c r="F127" s="115">
        <v>0</v>
      </c>
    </row>
    <row r="128" spans="1:6" hidden="1">
      <c r="A128" s="146">
        <v>118</v>
      </c>
      <c r="B128" s="159" t="s">
        <v>434</v>
      </c>
      <c r="C128" s="160" t="s">
        <v>1004</v>
      </c>
      <c r="D128" s="151">
        <v>0</v>
      </c>
      <c r="E128" s="161">
        <v>0</v>
      </c>
      <c r="F128" s="115">
        <v>0</v>
      </c>
    </row>
    <row r="129" spans="1:6" hidden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thickBot="1">
      <c r="A130" s="146">
        <v>120</v>
      </c>
      <c r="B130" s="159" t="s">
        <v>436</v>
      </c>
      <c r="C130" s="160" t="s">
        <v>32</v>
      </c>
      <c r="D130" s="151">
        <v>65</v>
      </c>
      <c r="E130" s="161">
        <v>0</v>
      </c>
      <c r="F130" s="115">
        <v>65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>
      <c r="A134" s="146">
        <v>124</v>
      </c>
      <c r="B134" s="142" t="s">
        <v>437</v>
      </c>
      <c r="C134" s="122" t="s">
        <v>108</v>
      </c>
      <c r="D134" s="112">
        <v>162</v>
      </c>
      <c r="E134" s="112">
        <v>0</v>
      </c>
      <c r="F134" s="113">
        <v>162</v>
      </c>
    </row>
    <row r="135" spans="1:6">
      <c r="A135" s="146">
        <v>125</v>
      </c>
      <c r="B135" s="159" t="s">
        <v>438</v>
      </c>
      <c r="C135" s="160" t="s">
        <v>1006</v>
      </c>
      <c r="D135" s="151">
        <v>10</v>
      </c>
      <c r="E135" s="161">
        <v>0</v>
      </c>
      <c r="F135" s="115">
        <v>10</v>
      </c>
    </row>
    <row r="136" spans="1:6" hidden="1">
      <c r="A136" s="146">
        <v>126</v>
      </c>
      <c r="B136" s="159" t="s">
        <v>439</v>
      </c>
      <c r="C136" s="160" t="s">
        <v>1007</v>
      </c>
      <c r="D136" s="151">
        <v>0</v>
      </c>
      <c r="E136" s="161">
        <v>0</v>
      </c>
      <c r="F136" s="115">
        <v>0</v>
      </c>
    </row>
    <row r="137" spans="1:6">
      <c r="A137" s="146">
        <v>127</v>
      </c>
      <c r="B137" s="159" t="s">
        <v>440</v>
      </c>
      <c r="C137" s="160" t="s">
        <v>109</v>
      </c>
      <c r="D137" s="151">
        <v>115</v>
      </c>
      <c r="E137" s="161">
        <v>0</v>
      </c>
      <c r="F137" s="115">
        <v>115</v>
      </c>
    </row>
    <row r="138" spans="1:6">
      <c r="A138" s="146">
        <v>128</v>
      </c>
      <c r="B138" s="159" t="s">
        <v>441</v>
      </c>
      <c r="C138" s="160" t="s">
        <v>110</v>
      </c>
      <c r="D138" s="151">
        <v>11</v>
      </c>
      <c r="E138" s="161">
        <v>0</v>
      </c>
      <c r="F138" s="115">
        <v>11</v>
      </c>
    </row>
    <row r="139" spans="1:6">
      <c r="A139" s="146">
        <v>129</v>
      </c>
      <c r="B139" s="159" t="s">
        <v>442</v>
      </c>
      <c r="C139" s="160" t="s">
        <v>111</v>
      </c>
      <c r="D139" s="151">
        <v>1</v>
      </c>
      <c r="E139" s="161">
        <v>0</v>
      </c>
      <c r="F139" s="115">
        <v>1</v>
      </c>
    </row>
    <row r="140" spans="1:6" hidden="1">
      <c r="A140" s="146">
        <v>130</v>
      </c>
      <c r="B140" s="159" t="s">
        <v>443</v>
      </c>
      <c r="C140" s="160" t="s">
        <v>112</v>
      </c>
      <c r="D140" s="151">
        <v>0</v>
      </c>
      <c r="E140" s="161">
        <v>0</v>
      </c>
      <c r="F140" s="115">
        <v>0</v>
      </c>
    </row>
    <row r="141" spans="1:6" hidden="1">
      <c r="A141" s="146">
        <v>131</v>
      </c>
      <c r="B141" s="159" t="s">
        <v>444</v>
      </c>
      <c r="C141" s="160" t="s">
        <v>1008</v>
      </c>
      <c r="D141" s="151">
        <v>0</v>
      </c>
      <c r="E141" s="161">
        <v>0</v>
      </c>
      <c r="F141" s="115">
        <v>0</v>
      </c>
    </row>
    <row r="142" spans="1:6" hidden="1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0</v>
      </c>
      <c r="F142" s="115">
        <v>0</v>
      </c>
    </row>
    <row r="143" spans="1:6">
      <c r="A143" s="146">
        <v>133</v>
      </c>
      <c r="B143" s="159" t="s">
        <v>446</v>
      </c>
      <c r="C143" s="160" t="s">
        <v>113</v>
      </c>
      <c r="D143" s="151">
        <v>20</v>
      </c>
      <c r="E143" s="161">
        <v>0</v>
      </c>
      <c r="F143" s="115">
        <v>20</v>
      </c>
    </row>
    <row r="144" spans="1:6" ht="16.5" thickBot="1">
      <c r="A144" s="146">
        <v>134</v>
      </c>
      <c r="B144" s="159" t="s">
        <v>447</v>
      </c>
      <c r="C144" s="160" t="s">
        <v>114</v>
      </c>
      <c r="D144" s="151">
        <v>5</v>
      </c>
      <c r="E144" s="161">
        <v>0</v>
      </c>
      <c r="F144" s="115">
        <v>5</v>
      </c>
    </row>
    <row r="145" spans="1:6" ht="16.5" hidden="1" thickBot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hidden="1" thickBot="1">
      <c r="A146" s="146">
        <v>136</v>
      </c>
      <c r="B146" s="159" t="s">
        <v>449</v>
      </c>
      <c r="C146" s="160" t="s">
        <v>116</v>
      </c>
      <c r="D146" s="151">
        <v>0</v>
      </c>
      <c r="E146" s="161">
        <v>0</v>
      </c>
      <c r="F146" s="115">
        <v>0</v>
      </c>
    </row>
    <row r="147" spans="1:6" ht="16.5" hidden="1" thickBot="1">
      <c r="A147" s="146">
        <v>137</v>
      </c>
      <c r="B147" s="142" t="s">
        <v>450</v>
      </c>
      <c r="C147" s="122" t="s">
        <v>117</v>
      </c>
      <c r="D147" s="112">
        <v>0</v>
      </c>
      <c r="E147" s="112">
        <v>0</v>
      </c>
      <c r="F147" s="113">
        <v>0</v>
      </c>
    </row>
    <row r="148" spans="1:6" ht="16.5" hidden="1" thickBot="1">
      <c r="A148" s="146">
        <v>138</v>
      </c>
      <c r="B148" s="159" t="s">
        <v>451</v>
      </c>
      <c r="C148" s="160" t="s">
        <v>118</v>
      </c>
      <c r="D148" s="151">
        <v>0</v>
      </c>
      <c r="E148" s="161">
        <v>0</v>
      </c>
      <c r="F148" s="115">
        <v>0</v>
      </c>
    </row>
    <row r="149" spans="1:6" ht="16.5" hidden="1" thickBot="1">
      <c r="A149" s="146">
        <v>139</v>
      </c>
      <c r="B149" s="159" t="s">
        <v>452</v>
      </c>
      <c r="C149" s="160" t="s">
        <v>119</v>
      </c>
      <c r="D149" s="151">
        <v>0</v>
      </c>
      <c r="E149" s="161">
        <v>0</v>
      </c>
      <c r="F149" s="115">
        <v>0</v>
      </c>
    </row>
    <row r="150" spans="1:6" ht="32.25" hidden="1" thickBot="1">
      <c r="A150" s="146">
        <v>140</v>
      </c>
      <c r="B150" s="159" t="s">
        <v>453</v>
      </c>
      <c r="C150" s="160" t="s">
        <v>33</v>
      </c>
      <c r="D150" s="151">
        <v>0</v>
      </c>
      <c r="E150" s="161">
        <v>0</v>
      </c>
      <c r="F150" s="115">
        <v>0</v>
      </c>
    </row>
    <row r="151" spans="1:6" ht="16.5" hidden="1" thickBot="1">
      <c r="A151" s="146">
        <v>141</v>
      </c>
      <c r="B151" s="159" t="s">
        <v>454</v>
      </c>
      <c r="C151" s="160" t="s">
        <v>120</v>
      </c>
      <c r="D151" s="151">
        <v>0</v>
      </c>
      <c r="E151" s="161">
        <v>0</v>
      </c>
      <c r="F151" s="115">
        <v>0</v>
      </c>
    </row>
    <row r="152" spans="1:6" ht="16.5" hidden="1" thickBot="1">
      <c r="A152" s="146">
        <v>142</v>
      </c>
      <c r="B152" s="159" t="s">
        <v>455</v>
      </c>
      <c r="C152" s="160" t="s">
        <v>121</v>
      </c>
      <c r="D152" s="151">
        <v>0</v>
      </c>
      <c r="E152" s="161">
        <v>0</v>
      </c>
      <c r="F152" s="115">
        <v>0</v>
      </c>
    </row>
    <row r="153" spans="1:6" ht="16.5" hidden="1" thickBot="1">
      <c r="A153" s="146">
        <v>143</v>
      </c>
      <c r="B153" s="159" t="s">
        <v>456</v>
      </c>
      <c r="C153" s="160" t="s">
        <v>122</v>
      </c>
      <c r="D153" s="151">
        <v>0</v>
      </c>
      <c r="E153" s="161">
        <v>0</v>
      </c>
      <c r="F153" s="115">
        <v>0</v>
      </c>
    </row>
    <row r="154" spans="1:6" ht="16.5" hidden="1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0</v>
      </c>
      <c r="F154" s="115">
        <v>0</v>
      </c>
    </row>
    <row r="155" spans="1:6" ht="16.5" hidden="1" thickBot="1">
      <c r="A155" s="146">
        <v>145</v>
      </c>
      <c r="B155" s="142" t="s">
        <v>458</v>
      </c>
      <c r="C155" s="122" t="s">
        <v>124</v>
      </c>
      <c r="D155" s="112">
        <v>0</v>
      </c>
      <c r="E155" s="112">
        <v>0</v>
      </c>
      <c r="F155" s="113">
        <v>0</v>
      </c>
    </row>
    <row r="156" spans="1:6" ht="16.5" hidden="1" thickBot="1">
      <c r="A156" s="146">
        <v>146</v>
      </c>
      <c r="B156" s="159" t="s">
        <v>459</v>
      </c>
      <c r="C156" s="160" t="s">
        <v>125</v>
      </c>
      <c r="D156" s="151">
        <v>0</v>
      </c>
      <c r="E156" s="161">
        <v>0</v>
      </c>
      <c r="F156" s="115">
        <v>0</v>
      </c>
    </row>
    <row r="157" spans="1:6" ht="16.5" hidden="1" thickBot="1">
      <c r="A157" s="146">
        <v>147</v>
      </c>
      <c r="B157" s="159" t="s">
        <v>460</v>
      </c>
      <c r="C157" s="160" t="s">
        <v>126</v>
      </c>
      <c r="D157" s="151">
        <v>0</v>
      </c>
      <c r="E157" s="161">
        <v>0</v>
      </c>
      <c r="F157" s="115">
        <v>0</v>
      </c>
    </row>
    <row r="158" spans="1:6" ht="16.5" hidden="1" thickBot="1">
      <c r="A158" s="146">
        <v>148</v>
      </c>
      <c r="B158" s="159" t="s">
        <v>461</v>
      </c>
      <c r="C158" s="160" t="s">
        <v>34</v>
      </c>
      <c r="D158" s="151">
        <v>0</v>
      </c>
      <c r="E158" s="161">
        <v>0</v>
      </c>
      <c r="F158" s="115">
        <v>0</v>
      </c>
    </row>
    <row r="159" spans="1:6" ht="16.5" hidden="1" thickBot="1">
      <c r="A159" s="146">
        <v>149</v>
      </c>
      <c r="B159" s="142" t="s">
        <v>462</v>
      </c>
      <c r="C159" s="122" t="s">
        <v>127</v>
      </c>
      <c r="D159" s="112">
        <v>0</v>
      </c>
      <c r="E159" s="112">
        <v>0</v>
      </c>
      <c r="F159" s="113">
        <v>0</v>
      </c>
    </row>
    <row r="160" spans="1:6" ht="32.25" hidden="1" thickBot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2.25" hidden="1" thickBot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2.25" hidden="1" thickBot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2.25" hidden="1" thickBot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2.25" hidden="1" thickBot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2.25" hidden="1" thickBot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2.25" hidden="1" thickBot="1">
      <c r="A166" s="146">
        <v>156</v>
      </c>
      <c r="B166" s="159" t="s">
        <v>469</v>
      </c>
      <c r="C166" s="160" t="s">
        <v>133</v>
      </c>
      <c r="D166" s="151">
        <v>0</v>
      </c>
      <c r="E166" s="161">
        <v>0</v>
      </c>
      <c r="F166" s="115">
        <v>0</v>
      </c>
    </row>
    <row r="167" spans="1:6" ht="32.25" hidden="1" thickBot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t="16.5" hidden="1" thickBot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t="16.5" hidden="1" thickBot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t="16.5" hidden="1" thickBot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16.5" hidden="1" thickBot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16.5" hidden="1" thickBot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2.25" hidden="1" thickBot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2.25" hidden="1" thickBot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2.25" hidden="1" thickBot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2.25" hidden="1" thickBot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t="16.5" hidden="1" thickBot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t="16.5" hidden="1" thickBot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t="16.5" hidden="1" thickBot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t="16.5" hidden="1" thickBot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2.25" hidden="1" thickBot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2.25" hidden="1" thickBot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2.25" hidden="1" thickBot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2.25" hidden="1" thickBot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2.25" hidden="1" thickBot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2.25" hidden="1" thickBot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2.25" hidden="1" thickBot="1">
      <c r="A187" s="146">
        <v>177</v>
      </c>
      <c r="B187" s="159" t="s">
        <v>490</v>
      </c>
      <c r="C187" s="160" t="s">
        <v>840</v>
      </c>
      <c r="D187" s="151">
        <v>0</v>
      </c>
      <c r="E187" s="161">
        <v>0</v>
      </c>
      <c r="F187" s="115">
        <v>0</v>
      </c>
    </row>
    <row r="188" spans="1:6" ht="16.5" hidden="1" thickBot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t="16.5" hidden="1" thickBot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t="16.5" hidden="1" thickBot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t="16.5" hidden="1" thickBot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t="16.5" hidden="1" thickBot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t="16.5" hidden="1" thickBot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t="16.5" hidden="1" thickBot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t="16.5" hidden="1" thickBot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t="16.5" hidden="1" thickBot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t="16.5" hidden="1" thickBot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t="16.5" hidden="1" thickBot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t="16.5" hidden="1" thickBot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t="16.5" hidden="1" thickBot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t="16.5" hidden="1" thickBot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2.25" hidden="1" thickBot="1">
      <c r="A202" s="146">
        <v>192</v>
      </c>
      <c r="B202" s="159" t="s">
        <v>732</v>
      </c>
      <c r="C202" s="160" t="s">
        <v>849</v>
      </c>
      <c r="D202" s="151">
        <v>0</v>
      </c>
      <c r="E202" s="161">
        <v>0</v>
      </c>
      <c r="F202" s="115">
        <v>0</v>
      </c>
    </row>
    <row r="203" spans="1:6" ht="32.25" hidden="1" thickBot="1">
      <c r="A203" s="146">
        <v>193</v>
      </c>
      <c r="B203" s="159" t="s">
        <v>733</v>
      </c>
      <c r="C203" s="160" t="s">
        <v>850</v>
      </c>
      <c r="D203" s="151">
        <v>0</v>
      </c>
      <c r="E203" s="161">
        <v>0</v>
      </c>
      <c r="F203" s="115">
        <v>0</v>
      </c>
    </row>
    <row r="204" spans="1:6" ht="32.25" hidden="1" thickBot="1">
      <c r="A204" s="146">
        <v>194</v>
      </c>
      <c r="B204" s="159" t="s">
        <v>734</v>
      </c>
      <c r="C204" s="160" t="s">
        <v>851</v>
      </c>
      <c r="D204" s="151">
        <v>0</v>
      </c>
      <c r="E204" s="161">
        <v>0</v>
      </c>
      <c r="F204" s="115">
        <v>0</v>
      </c>
    </row>
    <row r="205" spans="1:6" ht="32.25" hidden="1" thickBot="1">
      <c r="A205" s="146">
        <v>195</v>
      </c>
      <c r="B205" s="159" t="s">
        <v>735</v>
      </c>
      <c r="C205" s="160" t="s">
        <v>852</v>
      </c>
      <c r="D205" s="151">
        <v>0</v>
      </c>
      <c r="E205" s="161">
        <v>0</v>
      </c>
      <c r="F205" s="115">
        <v>0</v>
      </c>
    </row>
    <row r="206" spans="1:6" ht="32.25" hidden="1" thickBot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2.25" hidden="1" thickBot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hidden="1" thickBot="1">
      <c r="A208" s="146">
        <v>198</v>
      </c>
      <c r="B208" s="159" t="s">
        <v>740</v>
      </c>
      <c r="C208" s="160" t="s">
        <v>741</v>
      </c>
      <c r="D208" s="151">
        <v>0</v>
      </c>
      <c r="E208" s="161">
        <v>0</v>
      </c>
      <c r="F208" s="115">
        <v>0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 ht="16.5" hidden="1" thickBot="1">
      <c r="A239" s="146">
        <v>229</v>
      </c>
      <c r="B239" s="142" t="s">
        <v>497</v>
      </c>
      <c r="C239" s="122" t="s">
        <v>137</v>
      </c>
      <c r="D239" s="112">
        <v>0</v>
      </c>
      <c r="E239" s="112">
        <v>0</v>
      </c>
      <c r="F239" s="113">
        <v>0</v>
      </c>
    </row>
    <row r="240" spans="1:6" ht="32.25" hidden="1" thickBot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 ht="16.5" hidden="1" thickBot="1">
      <c r="A241" s="146">
        <v>231</v>
      </c>
      <c r="B241" s="159" t="s">
        <v>509</v>
      </c>
      <c r="C241" s="160" t="s">
        <v>139</v>
      </c>
      <c r="D241" s="151">
        <v>0</v>
      </c>
      <c r="E241" s="161">
        <v>0</v>
      </c>
      <c r="F241" s="115">
        <v>0</v>
      </c>
    </row>
    <row r="242" spans="1:6" ht="16.5" hidden="1" thickBot="1">
      <c r="A242" s="146">
        <v>232</v>
      </c>
      <c r="B242" s="159" t="s">
        <v>510</v>
      </c>
      <c r="C242" s="160" t="s">
        <v>140</v>
      </c>
      <c r="D242" s="151">
        <v>0</v>
      </c>
      <c r="E242" s="161">
        <v>0</v>
      </c>
      <c r="F242" s="115">
        <v>0</v>
      </c>
    </row>
    <row r="243" spans="1:6" ht="32.25" hidden="1" thickBot="1">
      <c r="A243" s="146">
        <v>233</v>
      </c>
      <c r="B243" s="159" t="s">
        <v>511</v>
      </c>
      <c r="C243" s="160" t="s">
        <v>141</v>
      </c>
      <c r="D243" s="151">
        <v>0</v>
      </c>
      <c r="E243" s="161">
        <v>0</v>
      </c>
      <c r="F243" s="115">
        <v>0</v>
      </c>
    </row>
    <row r="244" spans="1:6" ht="32.25" hidden="1" thickBot="1">
      <c r="A244" s="146">
        <v>234</v>
      </c>
      <c r="B244" s="159" t="s">
        <v>512</v>
      </c>
      <c r="C244" s="160" t="s">
        <v>142</v>
      </c>
      <c r="D244" s="151">
        <v>0</v>
      </c>
      <c r="E244" s="161">
        <v>0</v>
      </c>
      <c r="F244" s="115">
        <v>0</v>
      </c>
    </row>
    <row r="245" spans="1:6" ht="32.25" hidden="1" thickBot="1">
      <c r="A245" s="146">
        <v>235</v>
      </c>
      <c r="B245" s="159" t="s">
        <v>513</v>
      </c>
      <c r="C245" s="160" t="s">
        <v>143</v>
      </c>
      <c r="D245" s="151">
        <v>0</v>
      </c>
      <c r="E245" s="161">
        <v>0</v>
      </c>
      <c r="F245" s="115">
        <v>0</v>
      </c>
    </row>
    <row r="246" spans="1:6" ht="32.25" hidden="1" thickBot="1">
      <c r="A246" s="146">
        <v>236</v>
      </c>
      <c r="B246" s="159" t="s">
        <v>514</v>
      </c>
      <c r="C246" s="160" t="s">
        <v>144</v>
      </c>
      <c r="D246" s="151">
        <v>0</v>
      </c>
      <c r="E246" s="161">
        <v>0</v>
      </c>
      <c r="F246" s="115">
        <v>0</v>
      </c>
    </row>
    <row r="247" spans="1:6" ht="32.25" hidden="1" thickBot="1">
      <c r="A247" s="146">
        <v>237</v>
      </c>
      <c r="B247" s="159" t="s">
        <v>515</v>
      </c>
      <c r="C247" s="160" t="s">
        <v>145</v>
      </c>
      <c r="D247" s="151">
        <v>0</v>
      </c>
      <c r="E247" s="161">
        <v>0</v>
      </c>
      <c r="F247" s="115">
        <v>0</v>
      </c>
    </row>
    <row r="248" spans="1:6" ht="32.25" hidden="1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0</v>
      </c>
      <c r="F248" s="115">
        <v>0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>
      <c r="A250" s="146">
        <v>240</v>
      </c>
      <c r="B250" s="142" t="s">
        <v>498</v>
      </c>
      <c r="C250" s="122" t="s">
        <v>147</v>
      </c>
      <c r="D250" s="112">
        <v>1237</v>
      </c>
      <c r="E250" s="112">
        <v>0</v>
      </c>
      <c r="F250" s="113">
        <v>1237</v>
      </c>
    </row>
    <row r="251" spans="1:6">
      <c r="A251" s="146">
        <v>241</v>
      </c>
      <c r="B251" s="159" t="s">
        <v>518</v>
      </c>
      <c r="C251" s="160" t="s">
        <v>148</v>
      </c>
      <c r="D251" s="151">
        <v>50</v>
      </c>
      <c r="E251" s="161">
        <v>0</v>
      </c>
      <c r="F251" s="115">
        <v>50</v>
      </c>
    </row>
    <row r="252" spans="1:6">
      <c r="A252" s="146">
        <v>242</v>
      </c>
      <c r="B252" s="159" t="s">
        <v>519</v>
      </c>
      <c r="C252" s="160" t="s">
        <v>149</v>
      </c>
      <c r="D252" s="151">
        <v>84</v>
      </c>
      <c r="E252" s="161">
        <v>0</v>
      </c>
      <c r="F252" s="115">
        <v>84</v>
      </c>
    </row>
    <row r="253" spans="1:6">
      <c r="A253" s="146">
        <v>243</v>
      </c>
      <c r="B253" s="159" t="s">
        <v>520</v>
      </c>
      <c r="C253" s="160" t="s">
        <v>150</v>
      </c>
      <c r="D253" s="151">
        <v>20</v>
      </c>
      <c r="E253" s="161">
        <v>0</v>
      </c>
      <c r="F253" s="115">
        <v>20</v>
      </c>
    </row>
    <row r="254" spans="1:6">
      <c r="A254" s="146">
        <v>244</v>
      </c>
      <c r="B254" s="159" t="s">
        <v>521</v>
      </c>
      <c r="C254" s="160" t="s">
        <v>151</v>
      </c>
      <c r="D254" s="151">
        <v>120</v>
      </c>
      <c r="E254" s="161">
        <v>0</v>
      </c>
      <c r="F254" s="115">
        <v>120</v>
      </c>
    </row>
    <row r="255" spans="1:6">
      <c r="A255" s="146">
        <v>245</v>
      </c>
      <c r="B255" s="159" t="s">
        <v>522</v>
      </c>
      <c r="C255" s="160" t="s">
        <v>152</v>
      </c>
      <c r="D255" s="151">
        <v>803</v>
      </c>
      <c r="E255" s="161">
        <v>0</v>
      </c>
      <c r="F255" s="115">
        <v>803</v>
      </c>
    </row>
    <row r="256" spans="1:6" hidden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>
      <c r="A257" s="146">
        <v>247</v>
      </c>
      <c r="B257" s="159" t="s">
        <v>524</v>
      </c>
      <c r="C257" s="160" t="s">
        <v>154</v>
      </c>
      <c r="D257" s="151">
        <v>150</v>
      </c>
      <c r="E257" s="161">
        <v>0</v>
      </c>
      <c r="F257" s="115">
        <v>150</v>
      </c>
    </row>
    <row r="258" spans="1:6" ht="16.5" thickBot="1">
      <c r="A258" s="146">
        <v>248</v>
      </c>
      <c r="B258" s="159" t="s">
        <v>525</v>
      </c>
      <c r="C258" s="160" t="s">
        <v>155</v>
      </c>
      <c r="D258" s="151">
        <v>10</v>
      </c>
      <c r="E258" s="161">
        <v>0</v>
      </c>
      <c r="F258" s="115">
        <v>10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0</v>
      </c>
      <c r="F260" s="113">
        <v>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0</v>
      </c>
      <c r="F262" s="115">
        <v>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0</v>
      </c>
      <c r="F263" s="115">
        <v>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>
      <c r="A265" s="146">
        <v>255</v>
      </c>
      <c r="B265" s="142" t="s">
        <v>500</v>
      </c>
      <c r="C265" s="122" t="s">
        <v>159</v>
      </c>
      <c r="D265" s="112">
        <v>95</v>
      </c>
      <c r="E265" s="112">
        <v>0</v>
      </c>
      <c r="F265" s="113">
        <v>95</v>
      </c>
    </row>
    <row r="266" spans="1:6" hidden="1">
      <c r="A266" s="146">
        <v>256</v>
      </c>
      <c r="B266" s="159" t="s">
        <v>530</v>
      </c>
      <c r="C266" s="160" t="s">
        <v>160</v>
      </c>
      <c r="D266" s="151">
        <v>0</v>
      </c>
      <c r="E266" s="161">
        <v>0</v>
      </c>
      <c r="F266" s="115">
        <v>0</v>
      </c>
    </row>
    <row r="267" spans="1:6" ht="31.5" hidden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1.5" hidden="1">
      <c r="A268" s="146">
        <v>258</v>
      </c>
      <c r="B268" s="159" t="s">
        <v>532</v>
      </c>
      <c r="C268" s="160" t="s">
        <v>162</v>
      </c>
      <c r="D268" s="151">
        <v>0</v>
      </c>
      <c r="E268" s="161">
        <v>0</v>
      </c>
      <c r="F268" s="115">
        <v>0</v>
      </c>
    </row>
    <row r="269" spans="1:6">
      <c r="A269" s="146">
        <v>259</v>
      </c>
      <c r="B269" s="159" t="s">
        <v>758</v>
      </c>
      <c r="C269" s="160" t="s">
        <v>163</v>
      </c>
      <c r="D269" s="151">
        <v>56</v>
      </c>
      <c r="E269" s="161">
        <v>0</v>
      </c>
      <c r="F269" s="115">
        <v>56</v>
      </c>
    </row>
    <row r="270" spans="1:6" ht="16.5" thickBot="1">
      <c r="A270" s="146">
        <v>260</v>
      </c>
      <c r="B270" s="159" t="s">
        <v>533</v>
      </c>
      <c r="C270" s="160" t="s">
        <v>164</v>
      </c>
      <c r="D270" s="151">
        <v>39</v>
      </c>
      <c r="E270" s="161">
        <v>0</v>
      </c>
      <c r="F270" s="115">
        <v>39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0</v>
      </c>
      <c r="F271" s="115">
        <v>0</v>
      </c>
    </row>
    <row r="272" spans="1:6" ht="16.5" hidden="1" thickBot="1">
      <c r="A272" s="146">
        <v>262</v>
      </c>
      <c r="B272" s="142" t="s">
        <v>501</v>
      </c>
      <c r="C272" s="122" t="s">
        <v>166</v>
      </c>
      <c r="D272" s="112">
        <v>0</v>
      </c>
      <c r="E272" s="112">
        <v>0</v>
      </c>
      <c r="F272" s="113">
        <v>0</v>
      </c>
    </row>
    <row r="273" spans="1:6" ht="16.5" hidden="1" thickBot="1">
      <c r="A273" s="146">
        <v>263</v>
      </c>
      <c r="B273" s="159" t="s">
        <v>535</v>
      </c>
      <c r="C273" s="160" t="s">
        <v>167</v>
      </c>
      <c r="D273" s="151">
        <v>0</v>
      </c>
      <c r="E273" s="161">
        <v>0</v>
      </c>
      <c r="F273" s="115">
        <v>0</v>
      </c>
    </row>
    <row r="274" spans="1:6" ht="16.5" hidden="1" thickBot="1">
      <c r="A274" s="146">
        <v>264</v>
      </c>
      <c r="B274" s="159" t="s">
        <v>536</v>
      </c>
      <c r="C274" s="160" t="s">
        <v>168</v>
      </c>
      <c r="D274" s="151">
        <v>0</v>
      </c>
      <c r="E274" s="161">
        <v>0</v>
      </c>
      <c r="F274" s="115">
        <v>0</v>
      </c>
    </row>
    <row r="275" spans="1:6" ht="16.5" hidden="1" thickBot="1">
      <c r="A275" s="146">
        <v>265</v>
      </c>
      <c r="B275" s="159" t="s">
        <v>537</v>
      </c>
      <c r="C275" s="160" t="s">
        <v>169</v>
      </c>
      <c r="D275" s="151">
        <v>0</v>
      </c>
      <c r="E275" s="161">
        <v>0</v>
      </c>
      <c r="F275" s="115">
        <v>0</v>
      </c>
    </row>
    <row r="276" spans="1:6" ht="16.5" hidden="1" thickBot="1">
      <c r="A276" s="146">
        <v>266</v>
      </c>
      <c r="B276" s="159" t="s">
        <v>538</v>
      </c>
      <c r="C276" s="160" t="s">
        <v>170</v>
      </c>
      <c r="D276" s="151">
        <v>0</v>
      </c>
      <c r="E276" s="161">
        <v>0</v>
      </c>
      <c r="F276" s="115">
        <v>0</v>
      </c>
    </row>
    <row r="277" spans="1:6" ht="16.5" hidden="1" thickBot="1">
      <c r="A277" s="146">
        <v>267</v>
      </c>
      <c r="B277" s="142" t="s">
        <v>502</v>
      </c>
      <c r="C277" s="122" t="s">
        <v>171</v>
      </c>
      <c r="D277" s="112">
        <v>0</v>
      </c>
      <c r="E277" s="112">
        <v>0</v>
      </c>
      <c r="F277" s="113">
        <v>0</v>
      </c>
    </row>
    <row r="278" spans="1:6" ht="16.5" hidden="1" thickBot="1">
      <c r="A278" s="146">
        <v>268</v>
      </c>
      <c r="B278" s="159" t="s">
        <v>539</v>
      </c>
      <c r="C278" s="160" t="s">
        <v>42</v>
      </c>
      <c r="D278" s="151">
        <v>0</v>
      </c>
      <c r="E278" s="161">
        <v>0</v>
      </c>
      <c r="F278" s="115">
        <v>0</v>
      </c>
    </row>
    <row r="279" spans="1:6" ht="16.5" hidden="1" thickBot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 ht="16.5" hidden="1" thickBot="1">
      <c r="A280" s="146">
        <v>270</v>
      </c>
      <c r="B280" s="159" t="s">
        <v>541</v>
      </c>
      <c r="C280" s="160" t="s">
        <v>44</v>
      </c>
      <c r="D280" s="151">
        <v>0</v>
      </c>
      <c r="E280" s="161">
        <v>0</v>
      </c>
      <c r="F280" s="115">
        <v>0</v>
      </c>
    </row>
    <row r="281" spans="1:6" ht="16.5" hidden="1" thickBot="1">
      <c r="A281" s="146">
        <v>271</v>
      </c>
      <c r="B281" s="159" t="s">
        <v>542</v>
      </c>
      <c r="C281" s="160" t="s">
        <v>172</v>
      </c>
      <c r="D281" s="151">
        <v>0</v>
      </c>
      <c r="E281" s="161">
        <v>0</v>
      </c>
      <c r="F281" s="115">
        <v>0</v>
      </c>
    </row>
    <row r="282" spans="1:6" ht="16.5" hidden="1" thickBot="1">
      <c r="A282" s="146">
        <v>272</v>
      </c>
      <c r="B282" s="159" t="s">
        <v>543</v>
      </c>
      <c r="C282" s="160" t="s">
        <v>173</v>
      </c>
      <c r="D282" s="151">
        <v>0</v>
      </c>
      <c r="E282" s="161">
        <v>0</v>
      </c>
      <c r="F282" s="115">
        <v>0</v>
      </c>
    </row>
    <row r="283" spans="1:6" ht="16.5" hidden="1" thickBot="1">
      <c r="A283" s="146">
        <v>273</v>
      </c>
      <c r="B283" s="159" t="s">
        <v>544</v>
      </c>
      <c r="C283" s="160" t="s">
        <v>174</v>
      </c>
      <c r="D283" s="151">
        <v>0</v>
      </c>
      <c r="E283" s="161">
        <v>0</v>
      </c>
      <c r="F283" s="115">
        <v>0</v>
      </c>
    </row>
    <row r="284" spans="1:6" ht="16.5" hidden="1" thickBot="1">
      <c r="A284" s="146">
        <v>274</v>
      </c>
      <c r="B284" s="159" t="s">
        <v>545</v>
      </c>
      <c r="C284" s="160" t="s">
        <v>175</v>
      </c>
      <c r="D284" s="151">
        <v>0</v>
      </c>
      <c r="E284" s="161">
        <v>0</v>
      </c>
      <c r="F284" s="115">
        <v>0</v>
      </c>
    </row>
    <row r="285" spans="1:6" ht="16.5" hidden="1" thickBot="1">
      <c r="A285" s="146">
        <v>275</v>
      </c>
      <c r="B285" s="159" t="s">
        <v>546</v>
      </c>
      <c r="C285" s="160" t="s">
        <v>176</v>
      </c>
      <c r="D285" s="151">
        <v>0</v>
      </c>
      <c r="E285" s="161">
        <v>0</v>
      </c>
      <c r="F285" s="115">
        <v>0</v>
      </c>
    </row>
    <row r="286" spans="1:6" ht="16.5" hidden="1" thickBot="1">
      <c r="A286" s="146">
        <v>276</v>
      </c>
      <c r="B286" s="159" t="s">
        <v>547</v>
      </c>
      <c r="C286" s="160" t="s">
        <v>177</v>
      </c>
      <c r="D286" s="151">
        <v>0</v>
      </c>
      <c r="E286" s="161">
        <v>0</v>
      </c>
      <c r="F286" s="115">
        <v>0</v>
      </c>
    </row>
    <row r="287" spans="1:6" ht="16.5" hidden="1" thickBot="1">
      <c r="A287" s="146">
        <v>277</v>
      </c>
      <c r="B287" s="159" t="s">
        <v>548</v>
      </c>
      <c r="C287" s="160" t="s">
        <v>178</v>
      </c>
      <c r="D287" s="151">
        <v>0</v>
      </c>
      <c r="E287" s="161">
        <v>0</v>
      </c>
      <c r="F287" s="115">
        <v>0</v>
      </c>
    </row>
    <row r="288" spans="1:6" ht="16.5" hidden="1" thickBot="1">
      <c r="A288" s="146">
        <v>278</v>
      </c>
      <c r="B288" s="159" t="s">
        <v>549</v>
      </c>
      <c r="C288" s="160" t="s">
        <v>179</v>
      </c>
      <c r="D288" s="151">
        <v>0</v>
      </c>
      <c r="E288" s="161">
        <v>0</v>
      </c>
      <c r="F288" s="115">
        <v>0</v>
      </c>
    </row>
    <row r="289" spans="1:6" ht="16.5" hidden="1" thickBot="1">
      <c r="A289" s="146">
        <v>279</v>
      </c>
      <c r="B289" s="159" t="s">
        <v>696</v>
      </c>
      <c r="C289" s="160" t="s">
        <v>180</v>
      </c>
      <c r="D289" s="151">
        <v>0</v>
      </c>
      <c r="E289" s="161">
        <v>0</v>
      </c>
      <c r="F289" s="115">
        <v>0</v>
      </c>
    </row>
    <row r="290" spans="1:6" ht="16.5" hidden="1" thickBot="1">
      <c r="A290" s="146">
        <v>280</v>
      </c>
      <c r="B290" s="159" t="s">
        <v>697</v>
      </c>
      <c r="C290" s="160" t="s">
        <v>797</v>
      </c>
      <c r="D290" s="151">
        <v>0</v>
      </c>
      <c r="E290" s="161">
        <v>0</v>
      </c>
      <c r="F290" s="115">
        <v>0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>
      <c r="A293" s="146">
        <v>283</v>
      </c>
      <c r="B293" s="142" t="s">
        <v>504</v>
      </c>
      <c r="C293" s="122" t="s">
        <v>182</v>
      </c>
      <c r="D293" s="112">
        <v>188</v>
      </c>
      <c r="E293" s="112">
        <v>0</v>
      </c>
      <c r="F293" s="113">
        <v>188</v>
      </c>
    </row>
    <row r="294" spans="1:6" ht="31.5">
      <c r="A294" s="146">
        <v>284</v>
      </c>
      <c r="B294" s="159" t="s">
        <v>551</v>
      </c>
      <c r="C294" s="160" t="s">
        <v>46</v>
      </c>
      <c r="D294" s="151">
        <v>2</v>
      </c>
      <c r="E294" s="161">
        <v>0</v>
      </c>
      <c r="F294" s="115">
        <v>2</v>
      </c>
    </row>
    <row r="295" spans="1:6" ht="31.5" hidden="1">
      <c r="A295" s="146">
        <v>285</v>
      </c>
      <c r="B295" s="159" t="s">
        <v>552</v>
      </c>
      <c r="C295" s="160" t="s">
        <v>47</v>
      </c>
      <c r="D295" s="151">
        <v>0</v>
      </c>
      <c r="E295" s="161">
        <v>0</v>
      </c>
      <c r="F295" s="115">
        <v>0</v>
      </c>
    </row>
    <row r="296" spans="1:6" hidden="1">
      <c r="A296" s="146">
        <v>286</v>
      </c>
      <c r="B296" s="159" t="s">
        <v>553</v>
      </c>
      <c r="C296" s="160" t="s">
        <v>48</v>
      </c>
      <c r="D296" s="151">
        <v>0</v>
      </c>
      <c r="E296" s="161">
        <v>0</v>
      </c>
      <c r="F296" s="115">
        <v>0</v>
      </c>
    </row>
    <row r="297" spans="1:6">
      <c r="A297" s="146">
        <v>287</v>
      </c>
      <c r="B297" s="159" t="s">
        <v>554</v>
      </c>
      <c r="C297" s="160" t="s">
        <v>49</v>
      </c>
      <c r="D297" s="151">
        <v>10</v>
      </c>
      <c r="E297" s="161">
        <v>0</v>
      </c>
      <c r="F297" s="115">
        <v>10</v>
      </c>
    </row>
    <row r="298" spans="1:6">
      <c r="A298" s="146">
        <v>288</v>
      </c>
      <c r="B298" s="159" t="s">
        <v>555</v>
      </c>
      <c r="C298" s="160" t="s">
        <v>259</v>
      </c>
      <c r="D298" s="151">
        <v>40</v>
      </c>
      <c r="E298" s="161">
        <v>0</v>
      </c>
      <c r="F298" s="115">
        <v>40</v>
      </c>
    </row>
    <row r="299" spans="1:6" ht="31.5">
      <c r="A299" s="146">
        <v>289</v>
      </c>
      <c r="B299" s="159" t="s">
        <v>556</v>
      </c>
      <c r="C299" s="160" t="s">
        <v>1010</v>
      </c>
      <c r="D299" s="151">
        <v>71</v>
      </c>
      <c r="E299" s="161">
        <v>0</v>
      </c>
      <c r="F299" s="115">
        <v>71</v>
      </c>
    </row>
    <row r="300" spans="1:6" ht="31.5" hidden="1">
      <c r="A300" s="146">
        <v>290</v>
      </c>
      <c r="B300" s="159" t="s">
        <v>557</v>
      </c>
      <c r="C300" s="160" t="s">
        <v>1011</v>
      </c>
      <c r="D300" s="151">
        <v>0</v>
      </c>
      <c r="E300" s="161">
        <v>0</v>
      </c>
      <c r="F300" s="115">
        <v>0</v>
      </c>
    </row>
    <row r="301" spans="1:6">
      <c r="A301" s="146">
        <v>291</v>
      </c>
      <c r="B301" s="159" t="s">
        <v>558</v>
      </c>
      <c r="C301" s="160" t="s">
        <v>798</v>
      </c>
      <c r="D301" s="151">
        <v>4</v>
      </c>
      <c r="E301" s="161">
        <v>0</v>
      </c>
      <c r="F301" s="115">
        <v>4</v>
      </c>
    </row>
    <row r="302" spans="1:6">
      <c r="A302" s="146">
        <v>292</v>
      </c>
      <c r="B302" s="159" t="s">
        <v>559</v>
      </c>
      <c r="C302" s="160" t="s">
        <v>799</v>
      </c>
      <c r="D302" s="151">
        <v>1</v>
      </c>
      <c r="E302" s="161">
        <v>0</v>
      </c>
      <c r="F302" s="115">
        <v>1</v>
      </c>
    </row>
    <row r="303" spans="1:6">
      <c r="A303" s="146">
        <v>293</v>
      </c>
      <c r="B303" s="159" t="s">
        <v>560</v>
      </c>
      <c r="C303" s="160" t="s">
        <v>183</v>
      </c>
      <c r="D303" s="151">
        <v>45</v>
      </c>
      <c r="E303" s="161">
        <v>0</v>
      </c>
      <c r="F303" s="115">
        <v>45</v>
      </c>
    </row>
    <row r="304" spans="1:6" ht="16.5" thickBot="1">
      <c r="A304" s="146">
        <v>294</v>
      </c>
      <c r="B304" s="159" t="s">
        <v>561</v>
      </c>
      <c r="C304" s="160" t="s">
        <v>184</v>
      </c>
      <c r="D304" s="151">
        <v>15</v>
      </c>
      <c r="E304" s="161">
        <v>0</v>
      </c>
      <c r="F304" s="115">
        <v>15</v>
      </c>
    </row>
    <row r="305" spans="1:6" ht="16.5" hidden="1" thickBot="1">
      <c r="A305" s="146">
        <v>295</v>
      </c>
      <c r="B305" s="159" t="s">
        <v>562</v>
      </c>
      <c r="C305" s="160" t="s">
        <v>800</v>
      </c>
      <c r="D305" s="151">
        <v>0</v>
      </c>
      <c r="E305" s="161">
        <v>0</v>
      </c>
      <c r="F305" s="115">
        <v>0</v>
      </c>
    </row>
    <row r="306" spans="1:6" ht="32.25" hidden="1" thickBot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hidden="1" thickBot="1">
      <c r="A307" s="146">
        <v>297</v>
      </c>
      <c r="B307" s="159" t="s">
        <v>564</v>
      </c>
      <c r="C307" s="160" t="s">
        <v>801</v>
      </c>
      <c r="D307" s="151">
        <v>0</v>
      </c>
      <c r="E307" s="161">
        <v>0</v>
      </c>
      <c r="F307" s="115">
        <v>0</v>
      </c>
    </row>
    <row r="308" spans="1:6" ht="16.5" hidden="1" thickBot="1">
      <c r="A308" s="146">
        <v>298</v>
      </c>
      <c r="B308" s="142" t="s">
        <v>505</v>
      </c>
      <c r="C308" s="122" t="s">
        <v>185</v>
      </c>
      <c r="D308" s="112">
        <v>0</v>
      </c>
      <c r="E308" s="112">
        <v>0</v>
      </c>
      <c r="F308" s="113">
        <v>0</v>
      </c>
    </row>
    <row r="309" spans="1:6" ht="16.5" hidden="1" thickBot="1">
      <c r="A309" s="146">
        <v>299</v>
      </c>
      <c r="B309" s="159" t="s">
        <v>565</v>
      </c>
      <c r="C309" s="160" t="s">
        <v>186</v>
      </c>
      <c r="D309" s="151">
        <v>0</v>
      </c>
      <c r="E309" s="161">
        <v>0</v>
      </c>
      <c r="F309" s="115">
        <v>0</v>
      </c>
    </row>
    <row r="310" spans="1:6" ht="32.25" hidden="1" thickBot="1">
      <c r="A310" s="146">
        <v>300</v>
      </c>
      <c r="B310" s="159" t="s">
        <v>566</v>
      </c>
      <c r="C310" s="160" t="s">
        <v>187</v>
      </c>
      <c r="D310" s="151">
        <v>0</v>
      </c>
      <c r="E310" s="161">
        <v>0</v>
      </c>
      <c r="F310" s="115">
        <v>0</v>
      </c>
    </row>
    <row r="311" spans="1:6" ht="32.25" hidden="1" thickBot="1">
      <c r="A311" s="146">
        <v>301</v>
      </c>
      <c r="B311" s="159" t="s">
        <v>567</v>
      </c>
      <c r="C311" s="160" t="s">
        <v>188</v>
      </c>
      <c r="D311" s="151">
        <v>0</v>
      </c>
      <c r="E311" s="161">
        <v>0</v>
      </c>
      <c r="F311" s="115">
        <v>0</v>
      </c>
    </row>
    <row r="312" spans="1:6" ht="32.25" hidden="1" thickBot="1">
      <c r="A312" s="146">
        <v>302</v>
      </c>
      <c r="B312" s="159" t="s">
        <v>568</v>
      </c>
      <c r="C312" s="160" t="s">
        <v>189</v>
      </c>
      <c r="D312" s="151">
        <v>0</v>
      </c>
      <c r="E312" s="161">
        <v>0</v>
      </c>
      <c r="F312" s="115">
        <v>0</v>
      </c>
    </row>
    <row r="313" spans="1:6" ht="32.25" hidden="1" thickBot="1">
      <c r="A313" s="146">
        <v>303</v>
      </c>
      <c r="B313" s="159" t="s">
        <v>569</v>
      </c>
      <c r="C313" s="160" t="s">
        <v>190</v>
      </c>
      <c r="D313" s="151">
        <v>0</v>
      </c>
      <c r="E313" s="161">
        <v>0</v>
      </c>
      <c r="F313" s="115">
        <v>0</v>
      </c>
    </row>
    <row r="314" spans="1:6">
      <c r="A314" s="146">
        <v>304</v>
      </c>
      <c r="B314" s="142" t="s">
        <v>506</v>
      </c>
      <c r="C314" s="122" t="s">
        <v>191</v>
      </c>
      <c r="D314" s="112">
        <v>318</v>
      </c>
      <c r="E314" s="112">
        <v>0</v>
      </c>
      <c r="F314" s="113">
        <v>318</v>
      </c>
    </row>
    <row r="315" spans="1:6">
      <c r="A315" s="146">
        <v>305</v>
      </c>
      <c r="B315" s="159" t="s">
        <v>570</v>
      </c>
      <c r="C315" s="160" t="s">
        <v>192</v>
      </c>
      <c r="D315" s="151">
        <v>3</v>
      </c>
      <c r="E315" s="161">
        <v>0</v>
      </c>
      <c r="F315" s="115">
        <v>3</v>
      </c>
    </row>
    <row r="316" spans="1:6" hidden="1">
      <c r="A316" s="146">
        <v>306</v>
      </c>
      <c r="B316" s="159" t="s">
        <v>571</v>
      </c>
      <c r="C316" s="160" t="s">
        <v>193</v>
      </c>
      <c r="D316" s="151">
        <v>0</v>
      </c>
      <c r="E316" s="161">
        <v>0</v>
      </c>
      <c r="F316" s="115">
        <v>0</v>
      </c>
    </row>
    <row r="317" spans="1:6" hidden="1">
      <c r="A317" s="146">
        <v>307</v>
      </c>
      <c r="B317" s="159" t="s">
        <v>572</v>
      </c>
      <c r="C317" s="160" t="s">
        <v>194</v>
      </c>
      <c r="D317" s="151">
        <v>0</v>
      </c>
      <c r="E317" s="161">
        <v>0</v>
      </c>
      <c r="F317" s="115">
        <v>0</v>
      </c>
    </row>
    <row r="318" spans="1:6" ht="31.5">
      <c r="A318" s="146">
        <v>308</v>
      </c>
      <c r="B318" s="159" t="s">
        <v>573</v>
      </c>
      <c r="C318" s="160" t="s">
        <v>195</v>
      </c>
      <c r="D318" s="151">
        <v>1</v>
      </c>
      <c r="E318" s="161">
        <v>0</v>
      </c>
      <c r="F318" s="115">
        <v>1</v>
      </c>
    </row>
    <row r="319" spans="1:6">
      <c r="A319" s="146">
        <v>309</v>
      </c>
      <c r="B319" s="159" t="s">
        <v>574</v>
      </c>
      <c r="C319" s="160" t="s">
        <v>196</v>
      </c>
      <c r="D319" s="151">
        <v>3</v>
      </c>
      <c r="E319" s="161">
        <v>0</v>
      </c>
      <c r="F319" s="115">
        <v>3</v>
      </c>
    </row>
    <row r="320" spans="1:6" ht="31.5">
      <c r="A320" s="146">
        <v>310</v>
      </c>
      <c r="B320" s="159" t="s">
        <v>575</v>
      </c>
      <c r="C320" s="160" t="s">
        <v>197</v>
      </c>
      <c r="D320" s="151">
        <v>75</v>
      </c>
      <c r="E320" s="161">
        <v>0</v>
      </c>
      <c r="F320" s="115">
        <v>75</v>
      </c>
    </row>
    <row r="321" spans="1:6" hidden="1">
      <c r="A321" s="146">
        <v>311</v>
      </c>
      <c r="B321" s="159" t="s">
        <v>576</v>
      </c>
      <c r="C321" s="160" t="s">
        <v>198</v>
      </c>
      <c r="D321" s="151">
        <v>0</v>
      </c>
      <c r="E321" s="161">
        <v>0</v>
      </c>
      <c r="F321" s="115">
        <v>0</v>
      </c>
    </row>
    <row r="322" spans="1:6">
      <c r="A322" s="146">
        <v>312</v>
      </c>
      <c r="B322" s="159" t="s">
        <v>577</v>
      </c>
      <c r="C322" s="160" t="s">
        <v>261</v>
      </c>
      <c r="D322" s="151">
        <v>3</v>
      </c>
      <c r="E322" s="161">
        <v>0</v>
      </c>
      <c r="F322" s="115">
        <v>3</v>
      </c>
    </row>
    <row r="323" spans="1:6">
      <c r="A323" s="146">
        <v>313</v>
      </c>
      <c r="B323" s="159" t="s">
        <v>578</v>
      </c>
      <c r="C323" s="160" t="s">
        <v>199</v>
      </c>
      <c r="D323" s="151">
        <v>45</v>
      </c>
      <c r="E323" s="161">
        <v>0</v>
      </c>
      <c r="F323" s="115">
        <v>45</v>
      </c>
    </row>
    <row r="324" spans="1:6">
      <c r="A324" s="146">
        <v>314</v>
      </c>
      <c r="B324" s="159" t="s">
        <v>579</v>
      </c>
      <c r="C324" s="160" t="s">
        <v>200</v>
      </c>
      <c r="D324" s="151">
        <v>15</v>
      </c>
      <c r="E324" s="161">
        <v>0</v>
      </c>
      <c r="F324" s="115">
        <v>15</v>
      </c>
    </row>
    <row r="325" spans="1:6">
      <c r="A325" s="146">
        <v>315</v>
      </c>
      <c r="B325" s="159" t="s">
        <v>580</v>
      </c>
      <c r="C325" s="160" t="s">
        <v>201</v>
      </c>
      <c r="D325" s="151">
        <v>110</v>
      </c>
      <c r="E325" s="161">
        <v>0</v>
      </c>
      <c r="F325" s="115">
        <v>110</v>
      </c>
    </row>
    <row r="326" spans="1:6">
      <c r="A326" s="146">
        <v>316</v>
      </c>
      <c r="B326" s="159" t="s">
        <v>581</v>
      </c>
      <c r="C326" s="160" t="s">
        <v>202</v>
      </c>
      <c r="D326" s="151">
        <v>60</v>
      </c>
      <c r="E326" s="161">
        <v>0</v>
      </c>
      <c r="F326" s="115">
        <v>60</v>
      </c>
    </row>
    <row r="327" spans="1:6" ht="16.5" thickBot="1">
      <c r="A327" s="146">
        <v>317</v>
      </c>
      <c r="B327" s="159" t="s">
        <v>582</v>
      </c>
      <c r="C327" s="160" t="s">
        <v>203</v>
      </c>
      <c r="D327" s="151">
        <v>3</v>
      </c>
      <c r="E327" s="161">
        <v>0</v>
      </c>
      <c r="F327" s="115">
        <v>3</v>
      </c>
    </row>
    <row r="328" spans="1:6" ht="16.5" hidden="1" thickBot="1">
      <c r="A328" s="146">
        <v>318</v>
      </c>
      <c r="B328" s="142" t="s">
        <v>507</v>
      </c>
      <c r="C328" s="122" t="s">
        <v>204</v>
      </c>
      <c r="D328" s="112">
        <v>0</v>
      </c>
      <c r="E328" s="112">
        <v>0</v>
      </c>
      <c r="F328" s="113">
        <v>0</v>
      </c>
    </row>
    <row r="329" spans="1:6" ht="16.5" hidden="1" thickBot="1">
      <c r="A329" s="146">
        <v>319</v>
      </c>
      <c r="B329" s="159" t="s">
        <v>583</v>
      </c>
      <c r="C329" s="160" t="s">
        <v>50</v>
      </c>
      <c r="D329" s="151">
        <v>0</v>
      </c>
      <c r="E329" s="161">
        <v>0</v>
      </c>
      <c r="F329" s="115">
        <v>0</v>
      </c>
    </row>
    <row r="330" spans="1:6" ht="16.5" hidden="1" thickBot="1">
      <c r="A330" s="146">
        <v>320</v>
      </c>
      <c r="B330" s="159" t="s">
        <v>584</v>
      </c>
      <c r="C330" s="160" t="s">
        <v>260</v>
      </c>
      <c r="D330" s="151">
        <v>0</v>
      </c>
      <c r="E330" s="161">
        <v>0</v>
      </c>
      <c r="F330" s="115">
        <v>0</v>
      </c>
    </row>
    <row r="331" spans="1:6" ht="32.25" hidden="1" thickBot="1">
      <c r="A331" s="146">
        <v>321</v>
      </c>
      <c r="B331" s="159" t="s">
        <v>585</v>
      </c>
      <c r="C331" s="160" t="s">
        <v>51</v>
      </c>
      <c r="D331" s="151">
        <v>0</v>
      </c>
      <c r="E331" s="161">
        <v>0</v>
      </c>
      <c r="F331" s="115">
        <v>0</v>
      </c>
    </row>
    <row r="332" spans="1:6" ht="16.5" hidden="1" thickBot="1">
      <c r="A332" s="146">
        <v>322</v>
      </c>
      <c r="B332" s="159" t="s">
        <v>586</v>
      </c>
      <c r="C332" s="160" t="s">
        <v>52</v>
      </c>
      <c r="D332" s="151">
        <v>0</v>
      </c>
      <c r="E332" s="161">
        <v>0</v>
      </c>
      <c r="F332" s="115">
        <v>0</v>
      </c>
    </row>
    <row r="333" spans="1:6" ht="32.25" hidden="1" thickBot="1">
      <c r="A333" s="146">
        <v>323</v>
      </c>
      <c r="B333" s="159" t="s">
        <v>587</v>
      </c>
      <c r="C333" s="160" t="s">
        <v>205</v>
      </c>
      <c r="D333" s="151">
        <v>0</v>
      </c>
      <c r="E333" s="161">
        <v>0</v>
      </c>
      <c r="F333" s="115">
        <v>0</v>
      </c>
    </row>
    <row r="334" spans="1:6" ht="16.5" hidden="1" thickBot="1">
      <c r="A334" s="146">
        <v>324</v>
      </c>
      <c r="B334" s="159" t="s">
        <v>588</v>
      </c>
      <c r="C334" s="160" t="s">
        <v>206</v>
      </c>
      <c r="D334" s="151">
        <v>0</v>
      </c>
      <c r="E334" s="161">
        <v>0</v>
      </c>
      <c r="F334" s="115">
        <v>0</v>
      </c>
    </row>
    <row r="335" spans="1:6" ht="16.5" hidden="1" thickBot="1">
      <c r="A335" s="146">
        <v>325</v>
      </c>
      <c r="B335" s="159" t="s">
        <v>589</v>
      </c>
      <c r="C335" s="160" t="s">
        <v>207</v>
      </c>
      <c r="D335" s="151">
        <v>0</v>
      </c>
      <c r="E335" s="161">
        <v>0</v>
      </c>
      <c r="F335" s="115">
        <v>0</v>
      </c>
    </row>
    <row r="336" spans="1:6" ht="16.5" hidden="1" thickBot="1">
      <c r="A336" s="146">
        <v>326</v>
      </c>
      <c r="B336" s="159" t="s">
        <v>590</v>
      </c>
      <c r="C336" s="160" t="s">
        <v>208</v>
      </c>
      <c r="D336" s="151">
        <v>0</v>
      </c>
      <c r="E336" s="161">
        <v>0</v>
      </c>
      <c r="F336" s="115">
        <v>0</v>
      </c>
    </row>
    <row r="337" spans="1:6" ht="16.5" hidden="1" thickBot="1">
      <c r="A337" s="146">
        <v>327</v>
      </c>
      <c r="B337" s="159" t="s">
        <v>591</v>
      </c>
      <c r="C337" s="160" t="s">
        <v>209</v>
      </c>
      <c r="D337" s="151">
        <v>0</v>
      </c>
      <c r="E337" s="161">
        <v>0</v>
      </c>
      <c r="F337" s="115">
        <v>0</v>
      </c>
    </row>
    <row r="338" spans="1:6" ht="16.5" hidden="1" thickBot="1">
      <c r="A338" s="146">
        <v>328</v>
      </c>
      <c r="B338" s="159" t="s">
        <v>592</v>
      </c>
      <c r="C338" s="160" t="s">
        <v>210</v>
      </c>
      <c r="D338" s="151">
        <v>0</v>
      </c>
      <c r="E338" s="161">
        <v>0</v>
      </c>
      <c r="F338" s="115">
        <v>0</v>
      </c>
    </row>
    <row r="339" spans="1:6" ht="16.5" hidden="1" thickBot="1">
      <c r="A339" s="146">
        <v>329</v>
      </c>
      <c r="B339" s="159" t="s">
        <v>593</v>
      </c>
      <c r="C339" s="160" t="s">
        <v>211</v>
      </c>
      <c r="D339" s="151">
        <v>0</v>
      </c>
      <c r="E339" s="161">
        <v>0</v>
      </c>
      <c r="F339" s="115">
        <v>0</v>
      </c>
    </row>
    <row r="340" spans="1:6" ht="16.5" hidden="1" thickBot="1">
      <c r="A340" s="146">
        <v>330</v>
      </c>
      <c r="B340" s="159" t="s">
        <v>594</v>
      </c>
      <c r="C340" s="160" t="s">
        <v>212</v>
      </c>
      <c r="D340" s="151">
        <v>0</v>
      </c>
      <c r="E340" s="161">
        <v>0</v>
      </c>
      <c r="F340" s="115">
        <v>0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>
      <c r="A344" s="146">
        <v>334</v>
      </c>
      <c r="B344" s="142" t="s">
        <v>598</v>
      </c>
      <c r="C344" s="122" t="s">
        <v>216</v>
      </c>
      <c r="D344" s="112">
        <v>279</v>
      </c>
      <c r="E344" s="112">
        <v>0</v>
      </c>
      <c r="F344" s="113">
        <v>279</v>
      </c>
    </row>
    <row r="345" spans="1:6" hidden="1">
      <c r="A345" s="146">
        <v>335</v>
      </c>
      <c r="B345" s="159" t="s">
        <v>599</v>
      </c>
      <c r="C345" s="160" t="s">
        <v>53</v>
      </c>
      <c r="D345" s="151">
        <v>0</v>
      </c>
      <c r="E345" s="161">
        <v>0</v>
      </c>
      <c r="F345" s="115">
        <v>0</v>
      </c>
    </row>
    <row r="346" spans="1:6">
      <c r="A346" s="146">
        <v>336</v>
      </c>
      <c r="B346" s="159" t="s">
        <v>600</v>
      </c>
      <c r="C346" s="160" t="s">
        <v>1012</v>
      </c>
      <c r="D346" s="151">
        <v>1</v>
      </c>
      <c r="E346" s="161">
        <v>0</v>
      </c>
      <c r="F346" s="115">
        <v>1</v>
      </c>
    </row>
    <row r="347" spans="1:6">
      <c r="A347" s="146">
        <v>337</v>
      </c>
      <c r="B347" s="159" t="s">
        <v>601</v>
      </c>
      <c r="C347" s="160" t="s">
        <v>1013</v>
      </c>
      <c r="D347" s="151">
        <v>1</v>
      </c>
      <c r="E347" s="161">
        <v>0</v>
      </c>
      <c r="F347" s="115">
        <v>1</v>
      </c>
    </row>
    <row r="348" spans="1:6">
      <c r="A348" s="146">
        <v>338</v>
      </c>
      <c r="B348" s="159" t="s">
        <v>602</v>
      </c>
      <c r="C348" s="160" t="s">
        <v>1014</v>
      </c>
      <c r="D348" s="151">
        <v>11</v>
      </c>
      <c r="E348" s="161">
        <v>0</v>
      </c>
      <c r="F348" s="115">
        <v>11</v>
      </c>
    </row>
    <row r="349" spans="1:6">
      <c r="A349" s="146">
        <v>339</v>
      </c>
      <c r="B349" s="159" t="s">
        <v>603</v>
      </c>
      <c r="C349" s="160" t="s">
        <v>1015</v>
      </c>
      <c r="D349" s="151">
        <v>35</v>
      </c>
      <c r="E349" s="161">
        <v>0</v>
      </c>
      <c r="F349" s="115">
        <v>35</v>
      </c>
    </row>
    <row r="350" spans="1:6" hidden="1">
      <c r="A350" s="146">
        <v>340</v>
      </c>
      <c r="B350" s="159" t="s">
        <v>604</v>
      </c>
      <c r="C350" s="160" t="s">
        <v>217</v>
      </c>
      <c r="D350" s="151">
        <v>0</v>
      </c>
      <c r="E350" s="161">
        <v>0</v>
      </c>
      <c r="F350" s="115">
        <v>0</v>
      </c>
    </row>
    <row r="351" spans="1:6" hidden="1">
      <c r="A351" s="146">
        <v>341</v>
      </c>
      <c r="B351" s="159" t="s">
        <v>605</v>
      </c>
      <c r="C351" s="160" t="s">
        <v>218</v>
      </c>
      <c r="D351" s="151">
        <v>0</v>
      </c>
      <c r="E351" s="161">
        <v>0</v>
      </c>
      <c r="F351" s="115">
        <v>0</v>
      </c>
    </row>
    <row r="352" spans="1:6" hidden="1">
      <c r="A352" s="146">
        <v>342</v>
      </c>
      <c r="B352" s="159" t="s">
        <v>606</v>
      </c>
      <c r="C352" s="160" t="s">
        <v>219</v>
      </c>
      <c r="D352" s="151">
        <v>0</v>
      </c>
      <c r="E352" s="161">
        <v>0</v>
      </c>
      <c r="F352" s="115">
        <v>0</v>
      </c>
    </row>
    <row r="353" spans="1:6" hidden="1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0</v>
      </c>
      <c r="F353" s="115">
        <v>0</v>
      </c>
    </row>
    <row r="354" spans="1:6" hidden="1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0</v>
      </c>
      <c r="F354" s="115">
        <v>0</v>
      </c>
    </row>
    <row r="355" spans="1:6" ht="31.5" hidden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>
      <c r="A356" s="146">
        <v>346</v>
      </c>
      <c r="B356" s="159" t="s">
        <v>610</v>
      </c>
      <c r="C356" s="160" t="s">
        <v>221</v>
      </c>
      <c r="D356" s="151">
        <v>110</v>
      </c>
      <c r="E356" s="161">
        <v>0</v>
      </c>
      <c r="F356" s="115">
        <v>110</v>
      </c>
    </row>
    <row r="357" spans="1:6">
      <c r="A357" s="146">
        <v>347</v>
      </c>
      <c r="B357" s="159" t="s">
        <v>611</v>
      </c>
      <c r="C357" s="160" t="s">
        <v>802</v>
      </c>
      <c r="D357" s="151">
        <v>3</v>
      </c>
      <c r="E357" s="161">
        <v>0</v>
      </c>
      <c r="F357" s="115">
        <v>3</v>
      </c>
    </row>
    <row r="358" spans="1:6">
      <c r="A358" s="146">
        <v>348</v>
      </c>
      <c r="B358" s="159" t="s">
        <v>612</v>
      </c>
      <c r="C358" s="160" t="s">
        <v>803</v>
      </c>
      <c r="D358" s="151">
        <v>5</v>
      </c>
      <c r="E358" s="161">
        <v>0</v>
      </c>
      <c r="F358" s="115">
        <v>5</v>
      </c>
    </row>
    <row r="359" spans="1:6" hidden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1.5">
      <c r="A360" s="146">
        <v>350</v>
      </c>
      <c r="B360" s="159" t="s">
        <v>614</v>
      </c>
      <c r="C360" s="160" t="s">
        <v>54</v>
      </c>
      <c r="D360" s="151">
        <v>58</v>
      </c>
      <c r="E360" s="161">
        <v>0</v>
      </c>
      <c r="F360" s="115">
        <v>58</v>
      </c>
    </row>
    <row r="361" spans="1:6" ht="32.25" thickBot="1">
      <c r="A361" s="146">
        <v>351</v>
      </c>
      <c r="B361" s="159" t="s">
        <v>615</v>
      </c>
      <c r="C361" s="160" t="s">
        <v>759</v>
      </c>
      <c r="D361" s="151">
        <v>55</v>
      </c>
      <c r="E361" s="161">
        <v>0</v>
      </c>
      <c r="F361" s="115">
        <v>55</v>
      </c>
    </row>
    <row r="362" spans="1:6" ht="16.5" hidden="1" thickBot="1">
      <c r="A362" s="146">
        <v>352</v>
      </c>
      <c r="B362" s="159" t="s">
        <v>616</v>
      </c>
      <c r="C362" s="160" t="s">
        <v>55</v>
      </c>
      <c r="D362" s="151">
        <v>0</v>
      </c>
      <c r="E362" s="161">
        <v>0</v>
      </c>
      <c r="F362" s="115">
        <v>0</v>
      </c>
    </row>
    <row r="363" spans="1:6" ht="16.5" hidden="1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0</v>
      </c>
      <c r="F363" s="115">
        <v>0</v>
      </c>
    </row>
    <row r="364" spans="1:6" ht="16.5" hidden="1" thickBot="1">
      <c r="A364" s="146">
        <v>354</v>
      </c>
      <c r="B364" s="142" t="s">
        <v>618</v>
      </c>
      <c r="C364" s="122" t="s">
        <v>223</v>
      </c>
      <c r="D364" s="112">
        <v>0</v>
      </c>
      <c r="E364" s="112">
        <v>0</v>
      </c>
      <c r="F364" s="113">
        <v>0</v>
      </c>
    </row>
    <row r="365" spans="1:6" ht="16.5" hidden="1" thickBot="1">
      <c r="A365" s="146">
        <v>355</v>
      </c>
      <c r="B365" s="159" t="s">
        <v>619</v>
      </c>
      <c r="C365" s="160" t="s">
        <v>224</v>
      </c>
      <c r="D365" s="151">
        <v>0</v>
      </c>
      <c r="E365" s="161">
        <v>0</v>
      </c>
      <c r="F365" s="115">
        <v>0</v>
      </c>
    </row>
    <row r="366" spans="1:6" ht="16.5" hidden="1" thickBot="1">
      <c r="A366" s="146">
        <v>356</v>
      </c>
      <c r="B366" s="159" t="s">
        <v>620</v>
      </c>
      <c r="C366" s="160" t="s">
        <v>225</v>
      </c>
      <c r="D366" s="151">
        <v>0</v>
      </c>
      <c r="E366" s="161">
        <v>0</v>
      </c>
      <c r="F366" s="115">
        <v>0</v>
      </c>
    </row>
    <row r="367" spans="1:6" ht="16.5" hidden="1" thickBot="1">
      <c r="A367" s="146">
        <v>357</v>
      </c>
      <c r="B367" s="159" t="s">
        <v>621</v>
      </c>
      <c r="C367" s="160" t="s">
        <v>226</v>
      </c>
      <c r="D367" s="151">
        <v>0</v>
      </c>
      <c r="E367" s="161">
        <v>0</v>
      </c>
      <c r="F367" s="115">
        <v>0</v>
      </c>
    </row>
    <row r="368" spans="1:6" ht="16.5" hidden="1" thickBot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 ht="16.5" hidden="1" thickBot="1">
      <c r="A369" s="146">
        <v>359</v>
      </c>
      <c r="B369" s="159" t="s">
        <v>623</v>
      </c>
      <c r="C369" s="160" t="s">
        <v>228</v>
      </c>
      <c r="D369" s="151">
        <v>0</v>
      </c>
      <c r="E369" s="161">
        <v>0</v>
      </c>
      <c r="F369" s="115">
        <v>0</v>
      </c>
    </row>
    <row r="370" spans="1:6" ht="16.5" hidden="1" thickBot="1">
      <c r="A370" s="146">
        <v>360</v>
      </c>
      <c r="B370" s="159" t="s">
        <v>624</v>
      </c>
      <c r="C370" s="160" t="s">
        <v>229</v>
      </c>
      <c r="D370" s="151">
        <v>0</v>
      </c>
      <c r="E370" s="161">
        <v>0</v>
      </c>
      <c r="F370" s="115">
        <v>0</v>
      </c>
    </row>
    <row r="371" spans="1:6" ht="16.5" hidden="1" thickBot="1">
      <c r="A371" s="146">
        <v>361</v>
      </c>
      <c r="B371" s="159" t="s">
        <v>625</v>
      </c>
      <c r="C371" s="160" t="s">
        <v>230</v>
      </c>
      <c r="D371" s="151">
        <v>0</v>
      </c>
      <c r="E371" s="161">
        <v>0</v>
      </c>
      <c r="F371" s="115">
        <v>0</v>
      </c>
    </row>
    <row r="372" spans="1:6" ht="16.5" hidden="1" thickBot="1">
      <c r="A372" s="146">
        <v>362</v>
      </c>
      <c r="B372" s="159" t="s">
        <v>626</v>
      </c>
      <c r="C372" s="160" t="s">
        <v>231</v>
      </c>
      <c r="D372" s="151">
        <v>0</v>
      </c>
      <c r="E372" s="161">
        <v>0</v>
      </c>
      <c r="F372" s="115">
        <v>0</v>
      </c>
    </row>
    <row r="373" spans="1:6" ht="16.5" hidden="1" thickBot="1">
      <c r="A373" s="146">
        <v>363</v>
      </c>
      <c r="B373" s="159" t="s">
        <v>627</v>
      </c>
      <c r="C373" s="160" t="s">
        <v>232</v>
      </c>
      <c r="D373" s="151">
        <v>0</v>
      </c>
      <c r="E373" s="161">
        <v>0</v>
      </c>
      <c r="F373" s="115">
        <v>0</v>
      </c>
    </row>
    <row r="374" spans="1:6" ht="16.5" hidden="1" thickBot="1">
      <c r="A374" s="146">
        <v>364</v>
      </c>
      <c r="B374" s="159" t="s">
        <v>628</v>
      </c>
      <c r="C374" s="160" t="s">
        <v>233</v>
      </c>
      <c r="D374" s="151">
        <v>0</v>
      </c>
      <c r="E374" s="161">
        <v>0</v>
      </c>
      <c r="F374" s="115">
        <v>0</v>
      </c>
    </row>
    <row r="375" spans="1:6" ht="16.5" hidden="1" thickBot="1">
      <c r="A375" s="146">
        <v>365</v>
      </c>
      <c r="B375" s="159" t="s">
        <v>629</v>
      </c>
      <c r="C375" s="160" t="s">
        <v>234</v>
      </c>
      <c r="D375" s="151">
        <v>0</v>
      </c>
      <c r="E375" s="161">
        <v>0</v>
      </c>
      <c r="F375" s="115">
        <v>0</v>
      </c>
    </row>
    <row r="376" spans="1:6" ht="16.5" hidden="1" thickBot="1">
      <c r="A376" s="146">
        <v>366</v>
      </c>
      <c r="B376" s="159" t="s">
        <v>630</v>
      </c>
      <c r="C376" s="160" t="s">
        <v>235</v>
      </c>
      <c r="D376" s="151">
        <v>0</v>
      </c>
      <c r="E376" s="161">
        <v>0</v>
      </c>
      <c r="F376" s="115">
        <v>0</v>
      </c>
    </row>
    <row r="377" spans="1:6" ht="16.5" hidden="1" thickBot="1">
      <c r="A377" s="146">
        <v>367</v>
      </c>
      <c r="B377" s="159" t="s">
        <v>631</v>
      </c>
      <c r="C377" s="160" t="s">
        <v>1018</v>
      </c>
      <c r="D377" s="151">
        <v>0</v>
      </c>
      <c r="E377" s="161">
        <v>0</v>
      </c>
      <c r="F377" s="115">
        <v>0</v>
      </c>
    </row>
    <row r="378" spans="1:6" ht="16.5" hidden="1" thickBot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 ht="16.5" hidden="1" thickBot="1">
      <c r="A379" s="146">
        <v>369</v>
      </c>
      <c r="B379" s="159" t="s">
        <v>633</v>
      </c>
      <c r="C379" s="160" t="s">
        <v>1020</v>
      </c>
      <c r="D379" s="151">
        <v>0</v>
      </c>
      <c r="E379" s="161">
        <v>0</v>
      </c>
      <c r="F379" s="115">
        <v>0</v>
      </c>
    </row>
    <row r="380" spans="1:6" ht="16.5" hidden="1" thickBot="1">
      <c r="A380" s="146">
        <v>370</v>
      </c>
      <c r="B380" s="159" t="s">
        <v>634</v>
      </c>
      <c r="C380" s="160" t="s">
        <v>236</v>
      </c>
      <c r="D380" s="151">
        <v>0</v>
      </c>
      <c r="E380" s="161">
        <v>0</v>
      </c>
      <c r="F380" s="115">
        <v>0</v>
      </c>
    </row>
    <row r="381" spans="1:6" ht="16.5" hidden="1" thickBot="1">
      <c r="A381" s="146">
        <v>371</v>
      </c>
      <c r="B381" s="159" t="s">
        <v>635</v>
      </c>
      <c r="C381" s="160" t="s">
        <v>237</v>
      </c>
      <c r="D381" s="151">
        <v>0</v>
      </c>
      <c r="E381" s="161">
        <v>0</v>
      </c>
      <c r="F381" s="115">
        <v>0</v>
      </c>
    </row>
    <row r="382" spans="1:6" ht="16.5" hidden="1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0</v>
      </c>
      <c r="F382" s="115">
        <v>0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 ht="16.5" hidden="1" thickBot="1">
      <c r="A384" s="146">
        <v>374</v>
      </c>
      <c r="B384" s="142" t="s">
        <v>637</v>
      </c>
      <c r="C384" s="122" t="s">
        <v>239</v>
      </c>
      <c r="D384" s="112">
        <v>0</v>
      </c>
      <c r="E384" s="112">
        <v>0</v>
      </c>
      <c r="F384" s="113">
        <v>0</v>
      </c>
    </row>
    <row r="385" spans="1:6" ht="16.5" hidden="1" thickBot="1">
      <c r="A385" s="146">
        <v>375</v>
      </c>
      <c r="B385" s="159" t="s">
        <v>638</v>
      </c>
      <c r="C385" s="160" t="s">
        <v>240</v>
      </c>
      <c r="D385" s="151">
        <v>0</v>
      </c>
      <c r="E385" s="161">
        <v>0</v>
      </c>
      <c r="F385" s="115">
        <v>0</v>
      </c>
    </row>
    <row r="386" spans="1:6" ht="16.5" hidden="1" thickBot="1">
      <c r="A386" s="146">
        <v>376</v>
      </c>
      <c r="B386" s="159" t="s">
        <v>639</v>
      </c>
      <c r="C386" s="160" t="s">
        <v>241</v>
      </c>
      <c r="D386" s="151">
        <v>0</v>
      </c>
      <c r="E386" s="161">
        <v>0</v>
      </c>
      <c r="F386" s="115">
        <v>0</v>
      </c>
    </row>
    <row r="387" spans="1:6" ht="16.5" hidden="1" thickBot="1">
      <c r="A387" s="146">
        <v>377</v>
      </c>
      <c r="B387" s="159" t="s">
        <v>640</v>
      </c>
      <c r="C387" s="160" t="s">
        <v>242</v>
      </c>
      <c r="D387" s="151">
        <v>0</v>
      </c>
      <c r="E387" s="161">
        <v>0</v>
      </c>
      <c r="F387" s="115">
        <v>0</v>
      </c>
    </row>
    <row r="388" spans="1:6" ht="16.5" hidden="1" thickBot="1">
      <c r="A388" s="146">
        <v>378</v>
      </c>
      <c r="B388" s="159" t="s">
        <v>641</v>
      </c>
      <c r="C388" s="160" t="s">
        <v>243</v>
      </c>
      <c r="D388" s="151">
        <v>0</v>
      </c>
      <c r="E388" s="161">
        <v>0</v>
      </c>
      <c r="F388" s="115">
        <v>0</v>
      </c>
    </row>
    <row r="389" spans="1:6" ht="16.5" hidden="1" thickBot="1">
      <c r="A389" s="146">
        <v>379</v>
      </c>
      <c r="B389" s="159" t="s">
        <v>642</v>
      </c>
      <c r="C389" s="160" t="s">
        <v>244</v>
      </c>
      <c r="D389" s="151">
        <v>0</v>
      </c>
      <c r="E389" s="161">
        <v>0</v>
      </c>
      <c r="F389" s="115">
        <v>0</v>
      </c>
    </row>
    <row r="390" spans="1:6" ht="16.5" hidden="1" thickBot="1">
      <c r="A390" s="146">
        <v>380</v>
      </c>
      <c r="B390" s="159" t="s">
        <v>643</v>
      </c>
      <c r="C390" s="160" t="s">
        <v>245</v>
      </c>
      <c r="D390" s="151">
        <v>0</v>
      </c>
      <c r="E390" s="161">
        <v>0</v>
      </c>
      <c r="F390" s="115">
        <v>0</v>
      </c>
    </row>
    <row r="391" spans="1:6" ht="16.5" hidden="1" thickBot="1">
      <c r="A391" s="146">
        <v>381</v>
      </c>
      <c r="B391" s="159" t="s">
        <v>644</v>
      </c>
      <c r="C391" s="160" t="s">
        <v>246</v>
      </c>
      <c r="D391" s="151">
        <v>0</v>
      </c>
      <c r="E391" s="161">
        <v>0</v>
      </c>
      <c r="F391" s="115">
        <v>0</v>
      </c>
    </row>
    <row r="392" spans="1:6" ht="16.5" hidden="1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0</v>
      </c>
      <c r="F392" s="115">
        <v>0</v>
      </c>
    </row>
    <row r="393" spans="1:6" ht="16.5" hidden="1" thickBot="1">
      <c r="A393" s="146">
        <v>383</v>
      </c>
      <c r="B393" s="142" t="s">
        <v>646</v>
      </c>
      <c r="C393" s="122" t="s">
        <v>247</v>
      </c>
      <c r="D393" s="112">
        <v>0</v>
      </c>
      <c r="E393" s="112">
        <v>0</v>
      </c>
      <c r="F393" s="113">
        <v>0</v>
      </c>
    </row>
    <row r="394" spans="1:6" ht="32.25" hidden="1" thickBot="1">
      <c r="A394" s="146">
        <v>384</v>
      </c>
      <c r="B394" s="159" t="s">
        <v>652</v>
      </c>
      <c r="C394" s="160" t="s">
        <v>56</v>
      </c>
      <c r="D394" s="151">
        <v>0</v>
      </c>
      <c r="E394" s="161">
        <v>0</v>
      </c>
      <c r="F394" s="115">
        <v>0</v>
      </c>
    </row>
    <row r="395" spans="1:6" ht="16.5" hidden="1" thickBot="1">
      <c r="A395" s="146">
        <v>385</v>
      </c>
      <c r="B395" s="159" t="s">
        <v>647</v>
      </c>
      <c r="C395" s="160" t="s">
        <v>248</v>
      </c>
      <c r="D395" s="151">
        <v>0</v>
      </c>
      <c r="E395" s="161">
        <v>0</v>
      </c>
      <c r="F395" s="115">
        <v>0</v>
      </c>
    </row>
    <row r="396" spans="1:6" ht="16.5" hidden="1" thickBot="1">
      <c r="A396" s="146">
        <v>386</v>
      </c>
      <c r="B396" s="159" t="s">
        <v>648</v>
      </c>
      <c r="C396" s="160" t="s">
        <v>249</v>
      </c>
      <c r="D396" s="151">
        <v>0</v>
      </c>
      <c r="E396" s="161">
        <v>0</v>
      </c>
      <c r="F396" s="115">
        <v>0</v>
      </c>
    </row>
    <row r="397" spans="1:6" ht="16.5" hidden="1" thickBot="1">
      <c r="A397" s="146">
        <v>387</v>
      </c>
      <c r="B397" s="159" t="s">
        <v>649</v>
      </c>
      <c r="C397" s="160" t="s">
        <v>250</v>
      </c>
      <c r="D397" s="151">
        <v>0</v>
      </c>
      <c r="E397" s="161">
        <v>0</v>
      </c>
      <c r="F397" s="115">
        <v>0</v>
      </c>
    </row>
    <row r="398" spans="1:6" ht="16.5" hidden="1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0</v>
      </c>
      <c r="F398" s="115">
        <v>0</v>
      </c>
    </row>
    <row r="399" spans="1:6" ht="16.5" hidden="1" thickBot="1">
      <c r="A399" s="146">
        <v>389</v>
      </c>
      <c r="B399" s="142" t="s">
        <v>651</v>
      </c>
      <c r="C399" s="122" t="s">
        <v>252</v>
      </c>
      <c r="D399" s="112">
        <v>0</v>
      </c>
      <c r="E399" s="112">
        <v>0</v>
      </c>
      <c r="F399" s="113">
        <v>0</v>
      </c>
    </row>
    <row r="400" spans="1:6" ht="16.5" hidden="1" thickBot="1">
      <c r="A400" s="146">
        <v>390</v>
      </c>
      <c r="B400" s="159" t="s">
        <v>1022</v>
      </c>
      <c r="C400" s="160" t="s">
        <v>1023</v>
      </c>
      <c r="D400" s="151">
        <v>0</v>
      </c>
      <c r="E400" s="161">
        <v>0</v>
      </c>
      <c r="F400" s="115">
        <v>0</v>
      </c>
    </row>
    <row r="401" spans="1:6" ht="16.5" hidden="1" thickBot="1">
      <c r="A401" s="146">
        <v>391</v>
      </c>
      <c r="B401" s="159" t="s">
        <v>1024</v>
      </c>
      <c r="C401" s="160" t="s">
        <v>1025</v>
      </c>
      <c r="D401" s="151">
        <v>0</v>
      </c>
      <c r="E401" s="161">
        <v>0</v>
      </c>
      <c r="F401" s="115">
        <v>0</v>
      </c>
    </row>
    <row r="402" spans="1:6" ht="16.5" hidden="1" thickBot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 ht="16.5" hidden="1" thickBot="1">
      <c r="A403" s="146">
        <v>393</v>
      </c>
      <c r="B403" s="159" t="s">
        <v>1028</v>
      </c>
      <c r="C403" s="160" t="s">
        <v>1029</v>
      </c>
      <c r="D403" s="151">
        <v>0</v>
      </c>
      <c r="E403" s="161">
        <v>0</v>
      </c>
      <c r="F403" s="115">
        <v>0</v>
      </c>
    </row>
    <row r="404" spans="1:6" ht="16.5" hidden="1" thickBot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2.25" hidden="1" thickBot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 ht="16.5" hidden="1" thickBot="1">
      <c r="A406" s="146">
        <v>396</v>
      </c>
      <c r="B406" s="159" t="s">
        <v>1034</v>
      </c>
      <c r="C406" s="160" t="s">
        <v>1035</v>
      </c>
      <c r="D406" s="151">
        <v>0</v>
      </c>
      <c r="E406" s="161">
        <v>0</v>
      </c>
      <c r="F406" s="115">
        <v>0</v>
      </c>
    </row>
    <row r="407" spans="1:6" ht="16.5" hidden="1" thickBot="1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0</v>
      </c>
      <c r="F407" s="115">
        <v>0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12</v>
      </c>
      <c r="E409" s="112">
        <v>0</v>
      </c>
      <c r="F409" s="113">
        <v>12</v>
      </c>
    </row>
    <row r="410" spans="1:6" hidden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 ht="16.5" thickBot="1">
      <c r="A411" s="146">
        <v>401</v>
      </c>
      <c r="B411" s="159" t="s">
        <v>657</v>
      </c>
      <c r="C411" s="160" t="s">
        <v>253</v>
      </c>
      <c r="D411" s="151">
        <v>12</v>
      </c>
      <c r="E411" s="161">
        <v>0</v>
      </c>
      <c r="F411" s="115">
        <v>12</v>
      </c>
    </row>
    <row r="412" spans="1:6" ht="32.25" hidden="1" thickBot="1">
      <c r="A412" s="146">
        <v>402</v>
      </c>
      <c r="B412" s="159" t="s">
        <v>761</v>
      </c>
      <c r="C412" s="160" t="s">
        <v>806</v>
      </c>
      <c r="D412" s="151">
        <v>0</v>
      </c>
      <c r="E412" s="161">
        <v>0</v>
      </c>
      <c r="F412" s="115">
        <v>0</v>
      </c>
    </row>
    <row r="413" spans="1:6" ht="32.25" hidden="1" thickBot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t="16.5" hidden="1" thickBot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t="16.5" hidden="1" thickBot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2.25" hidden="1" thickBot="1">
      <c r="A416" s="146">
        <v>406</v>
      </c>
      <c r="B416" s="159" t="s">
        <v>661</v>
      </c>
      <c r="C416" s="160" t="s">
        <v>807</v>
      </c>
      <c r="D416" s="151">
        <v>0</v>
      </c>
      <c r="E416" s="161">
        <v>0</v>
      </c>
      <c r="F416" s="115">
        <v>0</v>
      </c>
    </row>
    <row r="417" spans="1:6" ht="16.5" hidden="1" thickBot="1">
      <c r="A417" s="146">
        <v>407</v>
      </c>
      <c r="B417" s="159" t="s">
        <v>654</v>
      </c>
      <c r="C417" s="160" t="s">
        <v>328</v>
      </c>
      <c r="D417" s="151">
        <v>0</v>
      </c>
      <c r="E417" s="161">
        <v>0</v>
      </c>
      <c r="F417" s="115">
        <v>0</v>
      </c>
    </row>
    <row r="418" spans="1:6" ht="16.5" hidden="1" thickBot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t="16.5" hidden="1" thickBot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16.5" hidden="1" thickBot="1">
      <c r="A420" s="146">
        <v>410</v>
      </c>
      <c r="B420" s="159" t="s">
        <v>662</v>
      </c>
      <c r="C420" s="160" t="s">
        <v>881</v>
      </c>
      <c r="D420" s="151">
        <v>0</v>
      </c>
      <c r="E420" s="161">
        <v>0</v>
      </c>
      <c r="F420" s="115">
        <v>0</v>
      </c>
    </row>
    <row r="421" spans="1:6" ht="32.25" hidden="1" thickBot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2.25" hidden="1" thickBot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2.25" hidden="1" thickBot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2.25" hidden="1" thickBot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2.25" hidden="1" thickBot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2.25" hidden="1" thickBot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2.25" hidden="1" thickBot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t="16.5" hidden="1" thickBot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2.25" hidden="1" thickBot="1">
      <c r="A429" s="146">
        <v>419</v>
      </c>
      <c r="B429" s="159" t="s">
        <v>884</v>
      </c>
      <c r="C429" s="160" t="s">
        <v>885</v>
      </c>
      <c r="D429" s="151">
        <v>0</v>
      </c>
      <c r="E429" s="161">
        <v>0</v>
      </c>
      <c r="F429" s="115">
        <v>0</v>
      </c>
    </row>
    <row r="430" spans="1:6" ht="32.25" hidden="1" thickBot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2.25" hidden="1" thickBot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2.25" hidden="1" thickBot="1">
      <c r="A432" s="146">
        <v>422</v>
      </c>
      <c r="B432" s="159" t="s">
        <v>890</v>
      </c>
      <c r="C432" s="160" t="s">
        <v>815</v>
      </c>
      <c r="D432" s="151">
        <v>0</v>
      </c>
      <c r="E432" s="161">
        <v>0</v>
      </c>
      <c r="F432" s="115">
        <v>0</v>
      </c>
    </row>
    <row r="433" spans="1:6" ht="32.25" hidden="1" thickBot="1">
      <c r="A433" s="146">
        <v>423</v>
      </c>
      <c r="B433" s="159" t="s">
        <v>891</v>
      </c>
      <c r="C433" s="160" t="s">
        <v>816</v>
      </c>
      <c r="D433" s="151">
        <v>0</v>
      </c>
      <c r="E433" s="161">
        <v>0</v>
      </c>
      <c r="F433" s="115">
        <v>0</v>
      </c>
    </row>
    <row r="434" spans="1:6" ht="32.25" hidden="1" thickBot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0</v>
      </c>
      <c r="F434" s="115">
        <v>0</v>
      </c>
    </row>
    <row r="435" spans="1:6" ht="32.25" hidden="1" thickBot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2.25" hidden="1" thickBot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2.25" hidden="1" thickBot="1">
      <c r="A437" s="146">
        <v>427</v>
      </c>
      <c r="B437" s="159" t="s">
        <v>897</v>
      </c>
      <c r="C437" s="160" t="s">
        <v>898</v>
      </c>
      <c r="D437" s="151">
        <v>0</v>
      </c>
      <c r="E437" s="161">
        <v>0</v>
      </c>
      <c r="F437" s="115">
        <v>0</v>
      </c>
    </row>
    <row r="438" spans="1:6" ht="32.25" hidden="1" thickBot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2.25" hidden="1" thickBot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2.25" hidden="1" thickBot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2.25" hidden="1" thickBot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2.25" hidden="1" thickBot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hidden="1" thickBot="1">
      <c r="A443" s="146">
        <v>433</v>
      </c>
      <c r="B443" s="159" t="s">
        <v>909</v>
      </c>
      <c r="C443" s="160" t="s">
        <v>910</v>
      </c>
      <c r="D443" s="151">
        <v>0</v>
      </c>
      <c r="E443" s="161">
        <v>0</v>
      </c>
      <c r="F443" s="115">
        <v>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826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827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828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830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831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832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833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834</v>
      </c>
      <c r="D467" s="151">
        <v>0</v>
      </c>
      <c r="E467" s="161">
        <v>0</v>
      </c>
      <c r="F467" s="115">
        <v>0</v>
      </c>
    </row>
    <row r="468" spans="1:6" ht="32.25" hidden="1" thickBot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835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763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>
      <c r="A479" s="146">
        <v>469</v>
      </c>
      <c r="B479" s="142" t="s">
        <v>682</v>
      </c>
      <c r="C479" s="122" t="s">
        <v>330</v>
      </c>
      <c r="D479" s="112">
        <v>827</v>
      </c>
      <c r="E479" s="112">
        <v>0</v>
      </c>
      <c r="F479" s="113">
        <v>827</v>
      </c>
    </row>
    <row r="480" spans="1:6" ht="16.5" thickBot="1">
      <c r="A480" s="146">
        <v>470</v>
      </c>
      <c r="B480" s="159" t="s">
        <v>683</v>
      </c>
      <c r="C480" s="160" t="s">
        <v>698</v>
      </c>
      <c r="D480" s="151">
        <v>827</v>
      </c>
      <c r="E480" s="161">
        <v>0</v>
      </c>
      <c r="F480" s="115">
        <v>827</v>
      </c>
    </row>
    <row r="481" spans="1:6">
      <c r="A481" s="204"/>
      <c r="B481" s="205"/>
      <c r="C481" s="206"/>
      <c r="D481" s="112">
        <v>3529</v>
      </c>
      <c r="E481" s="112">
        <v>0</v>
      </c>
      <c r="F481" s="113">
        <v>3529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9:F481">
    <filterColumn colId="3" showButton="0">
      <filters>
        <filter val="1"/>
        <filter val="1 237"/>
        <filter val="10"/>
        <filter val="11"/>
        <filter val="110"/>
        <filter val="115"/>
        <filter val="12"/>
        <filter val="120"/>
        <filter val="15"/>
        <filter val="150"/>
        <filter val="162"/>
        <filter val="18"/>
        <filter val="188"/>
        <filter val="2"/>
        <filter val="20"/>
        <filter val="25"/>
        <filter val="279"/>
        <filter val="3"/>
        <filter val="3 529"/>
        <filter val="30"/>
        <filter val="318"/>
        <filter val="35"/>
        <filter val="360"/>
        <filter val="39"/>
        <filter val="4"/>
        <filter val="40"/>
        <filter val="45"/>
        <filter val="5"/>
        <filter val="50"/>
        <filter val="55"/>
        <filter val="56"/>
        <filter val="58"/>
        <filter val="60"/>
        <filter val="65"/>
        <filter val="71"/>
        <filter val="75"/>
        <filter val="803"/>
        <filter val="827"/>
        <filter val="84"/>
        <filter val="85"/>
        <filter val="95"/>
        <filter val="Для взрослого населения"/>
      </filters>
    </filterColumn>
    <filterColumn colId="4" showButton="0"/>
  </autoFilter>
  <mergeCells count="11">
    <mergeCell ref="D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1048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1049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827</v>
      </c>
      <c r="E478" s="112">
        <v>0</v>
      </c>
      <c r="F478" s="113">
        <v>827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827</v>
      </c>
      <c r="E479" s="161">
        <v>0</v>
      </c>
      <c r="F479" s="115">
        <v>827</v>
      </c>
    </row>
    <row r="480" spans="1:6" ht="15.75">
      <c r="A480" s="204"/>
      <c r="B480" s="205"/>
      <c r="C480" s="206"/>
      <c r="D480" s="112">
        <v>827</v>
      </c>
      <c r="E480" s="112">
        <v>0</v>
      </c>
      <c r="F480" s="113">
        <v>827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1050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12</v>
      </c>
      <c r="E79" s="112">
        <v>0</v>
      </c>
      <c r="F79" s="113">
        <v>12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2</v>
      </c>
      <c r="E91" s="151">
        <v>0</v>
      </c>
      <c r="F91" s="157">
        <v>2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10</v>
      </c>
      <c r="E92" s="151">
        <v>0</v>
      </c>
      <c r="F92" s="115">
        <v>10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8</v>
      </c>
      <c r="E264" s="112">
        <v>0</v>
      </c>
      <c r="F264" s="113">
        <v>8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8</v>
      </c>
      <c r="E268" s="161">
        <v>0</v>
      </c>
      <c r="F268" s="115">
        <v>8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20</v>
      </c>
      <c r="E480" s="112">
        <v>0</v>
      </c>
      <c r="F480" s="113">
        <v>20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1052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360</v>
      </c>
      <c r="E113" s="112">
        <v>0</v>
      </c>
      <c r="F113" s="113">
        <v>360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85</v>
      </c>
      <c r="E116" s="161">
        <v>0</v>
      </c>
      <c r="F116" s="115">
        <v>85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25</v>
      </c>
      <c r="E117" s="161">
        <v>0</v>
      </c>
      <c r="F117" s="115">
        <v>25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30</v>
      </c>
      <c r="E118" s="161">
        <v>0</v>
      </c>
      <c r="F118" s="115">
        <v>30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25</v>
      </c>
      <c r="E119" s="161">
        <v>0</v>
      </c>
      <c r="F119" s="115">
        <v>25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75</v>
      </c>
      <c r="E122" s="161">
        <v>0</v>
      </c>
      <c r="F122" s="115">
        <v>75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55</v>
      </c>
      <c r="E123" s="161">
        <v>0</v>
      </c>
      <c r="F123" s="115">
        <v>55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65</v>
      </c>
      <c r="E129" s="161">
        <v>0</v>
      </c>
      <c r="F129" s="115">
        <v>65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112</v>
      </c>
      <c r="E133" s="112">
        <v>0</v>
      </c>
      <c r="F133" s="113">
        <v>112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10</v>
      </c>
      <c r="E134" s="161">
        <v>0</v>
      </c>
      <c r="F134" s="115">
        <v>10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100</v>
      </c>
      <c r="E136" s="161">
        <v>0</v>
      </c>
      <c r="F136" s="115">
        <v>100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1</v>
      </c>
      <c r="E137" s="161">
        <v>0</v>
      </c>
      <c r="F137" s="115">
        <v>1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1</v>
      </c>
      <c r="E138" s="161">
        <v>0</v>
      </c>
      <c r="F138" s="115">
        <v>1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</v>
      </c>
      <c r="E408" s="112">
        <v>0</v>
      </c>
      <c r="F408" s="113">
        <v>12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12</v>
      </c>
      <c r="E410" s="161">
        <v>0</v>
      </c>
      <c r="F410" s="115">
        <v>12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484</v>
      </c>
      <c r="E480" s="112">
        <v>0</v>
      </c>
      <c r="F480" s="113">
        <v>484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1054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1237</v>
      </c>
      <c r="E249" s="112">
        <v>0</v>
      </c>
      <c r="F249" s="113">
        <v>1237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50</v>
      </c>
      <c r="E250" s="161">
        <v>0</v>
      </c>
      <c r="F250" s="115">
        <v>50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84</v>
      </c>
      <c r="E251" s="161">
        <v>0</v>
      </c>
      <c r="F251" s="115">
        <v>84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20</v>
      </c>
      <c r="E252" s="161">
        <v>0</v>
      </c>
      <c r="F252" s="115">
        <v>20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120</v>
      </c>
      <c r="E253" s="161">
        <v>0</v>
      </c>
      <c r="F253" s="115">
        <v>120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803</v>
      </c>
      <c r="E254" s="161">
        <v>0</v>
      </c>
      <c r="F254" s="115">
        <v>803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150</v>
      </c>
      <c r="E256" s="161">
        <v>0</v>
      </c>
      <c r="F256" s="115">
        <v>150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10</v>
      </c>
      <c r="E257" s="161">
        <v>0</v>
      </c>
      <c r="F257" s="115">
        <v>10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63</v>
      </c>
      <c r="E343" s="112">
        <v>0</v>
      </c>
      <c r="F343" s="113">
        <v>63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10</v>
      </c>
      <c r="E347" s="161">
        <v>0</v>
      </c>
      <c r="F347" s="115">
        <v>10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3</v>
      </c>
      <c r="E359" s="161">
        <v>0</v>
      </c>
      <c r="F359" s="115">
        <v>3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50</v>
      </c>
      <c r="E360" s="161">
        <v>0</v>
      </c>
      <c r="F360" s="115">
        <v>50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1300</v>
      </c>
      <c r="E480" s="112">
        <v>0</v>
      </c>
      <c r="F480" s="113">
        <v>1300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1056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1057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11</v>
      </c>
      <c r="E30" s="112">
        <v>0</v>
      </c>
      <c r="F30" s="113">
        <v>11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5</v>
      </c>
      <c r="E31" s="151">
        <v>0</v>
      </c>
      <c r="F31" s="115">
        <v>5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1</v>
      </c>
      <c r="E32" s="151">
        <v>0</v>
      </c>
      <c r="F32" s="115">
        <v>1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5</v>
      </c>
      <c r="E35" s="151">
        <v>0</v>
      </c>
      <c r="F35" s="115">
        <v>5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5</v>
      </c>
      <c r="E37" s="112">
        <v>0</v>
      </c>
      <c r="F37" s="113">
        <v>5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5</v>
      </c>
      <c r="E39" s="151">
        <v>0</v>
      </c>
      <c r="F39" s="115">
        <v>5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23</v>
      </c>
      <c r="E79" s="112">
        <v>0</v>
      </c>
      <c r="F79" s="113">
        <v>23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18</v>
      </c>
      <c r="E89" s="151">
        <v>0</v>
      </c>
      <c r="F89" s="157">
        <v>18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5</v>
      </c>
      <c r="E98" s="151">
        <v>0</v>
      </c>
      <c r="F98" s="115">
        <v>5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87</v>
      </c>
      <c r="E264" s="112">
        <v>0</v>
      </c>
      <c r="F264" s="113">
        <v>87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48</v>
      </c>
      <c r="E268" s="161">
        <v>0</v>
      </c>
      <c r="F268" s="115">
        <v>48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39</v>
      </c>
      <c r="E269" s="161">
        <v>0</v>
      </c>
      <c r="F269" s="115">
        <v>39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188</v>
      </c>
      <c r="E292" s="112">
        <v>0</v>
      </c>
      <c r="F292" s="113">
        <v>188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</v>
      </c>
      <c r="E293" s="161">
        <v>0</v>
      </c>
      <c r="F293" s="115">
        <v>2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10</v>
      </c>
      <c r="E296" s="161">
        <v>0</v>
      </c>
      <c r="F296" s="115">
        <v>10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40</v>
      </c>
      <c r="E297" s="161">
        <v>0</v>
      </c>
      <c r="F297" s="115">
        <v>40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71</v>
      </c>
      <c r="E298" s="161">
        <v>0</v>
      </c>
      <c r="F298" s="115">
        <v>71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4</v>
      </c>
      <c r="E300" s="161">
        <v>0</v>
      </c>
      <c r="F300" s="115">
        <v>4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1</v>
      </c>
      <c r="E301" s="161">
        <v>0</v>
      </c>
      <c r="F301" s="115">
        <v>1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45</v>
      </c>
      <c r="E302" s="161">
        <v>0</v>
      </c>
      <c r="F302" s="115">
        <v>45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15</v>
      </c>
      <c r="E303" s="161">
        <v>0</v>
      </c>
      <c r="F303" s="115">
        <v>15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314</v>
      </c>
      <c r="E480" s="112">
        <v>0</v>
      </c>
      <c r="F480" s="113">
        <v>314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50</v>
      </c>
      <c r="E133" s="112">
        <v>0</v>
      </c>
      <c r="F133" s="113">
        <v>50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15</v>
      </c>
      <c r="E136" s="161">
        <v>0</v>
      </c>
      <c r="F136" s="115">
        <v>15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10</v>
      </c>
      <c r="E137" s="161">
        <v>0</v>
      </c>
      <c r="F137" s="115">
        <v>10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20</v>
      </c>
      <c r="E142" s="161">
        <v>0</v>
      </c>
      <c r="F142" s="115">
        <v>20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5</v>
      </c>
      <c r="E143" s="161">
        <v>0</v>
      </c>
      <c r="F143" s="115">
        <v>5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318</v>
      </c>
      <c r="E313" s="112">
        <v>0</v>
      </c>
      <c r="F313" s="113">
        <v>318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3</v>
      </c>
      <c r="E314" s="161">
        <v>0</v>
      </c>
      <c r="F314" s="115">
        <v>3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1</v>
      </c>
      <c r="E317" s="161">
        <v>0</v>
      </c>
      <c r="F317" s="115">
        <v>1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3</v>
      </c>
      <c r="E318" s="161">
        <v>0</v>
      </c>
      <c r="F318" s="115">
        <v>3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75</v>
      </c>
      <c r="E319" s="161">
        <v>0</v>
      </c>
      <c r="F319" s="115">
        <v>75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3</v>
      </c>
      <c r="E321" s="161">
        <v>0</v>
      </c>
      <c r="F321" s="115">
        <v>3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45</v>
      </c>
      <c r="E322" s="161">
        <v>0</v>
      </c>
      <c r="F322" s="115">
        <v>45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15</v>
      </c>
      <c r="E323" s="161">
        <v>0</v>
      </c>
      <c r="F323" s="115">
        <v>15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110</v>
      </c>
      <c r="E324" s="161">
        <v>0</v>
      </c>
      <c r="F324" s="115">
        <v>110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60</v>
      </c>
      <c r="E325" s="161">
        <v>0</v>
      </c>
      <c r="F325" s="115">
        <v>60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3</v>
      </c>
      <c r="E326" s="161">
        <v>0</v>
      </c>
      <c r="F326" s="115">
        <v>3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216</v>
      </c>
      <c r="E343" s="112">
        <v>0</v>
      </c>
      <c r="F343" s="113">
        <v>216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1</v>
      </c>
      <c r="E345" s="161">
        <v>0</v>
      </c>
      <c r="F345" s="115">
        <v>1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1</v>
      </c>
      <c r="E346" s="161">
        <v>0</v>
      </c>
      <c r="F346" s="115">
        <v>1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</v>
      </c>
      <c r="E347" s="161">
        <v>0</v>
      </c>
      <c r="F347" s="115">
        <v>1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35</v>
      </c>
      <c r="E348" s="161">
        <v>0</v>
      </c>
      <c r="F348" s="115">
        <v>35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110</v>
      </c>
      <c r="E355" s="161">
        <v>0</v>
      </c>
      <c r="F355" s="115">
        <v>110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3</v>
      </c>
      <c r="E356" s="161">
        <v>0</v>
      </c>
      <c r="F356" s="115">
        <v>3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5</v>
      </c>
      <c r="E357" s="161">
        <v>0</v>
      </c>
      <c r="F357" s="115">
        <v>5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55</v>
      </c>
      <c r="E359" s="161">
        <v>0</v>
      </c>
      <c r="F359" s="115">
        <v>55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5</v>
      </c>
      <c r="E360" s="161">
        <v>0</v>
      </c>
      <c r="F360" s="115">
        <v>5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584</v>
      </c>
      <c r="E480" s="112">
        <v>0</v>
      </c>
      <c r="F480" s="113">
        <v>584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 t="s">
        <v>937</v>
      </c>
      <c r="B2" s="219"/>
      <c r="C2" s="219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8" t="s">
        <v>936</v>
      </c>
      <c r="B5" s="218"/>
      <c r="C5" s="218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'300011'!P51</f>
        <v>0</v>
      </c>
    </row>
    <row r="9" spans="1:5" ht="24.75">
      <c r="A9" s="21" t="s">
        <v>1</v>
      </c>
      <c r="B9" s="6">
        <f>'300011'!P50</f>
        <v>0</v>
      </c>
    </row>
    <row r="10" spans="1:5">
      <c r="A10" s="1" t="s">
        <v>2</v>
      </c>
      <c r="B10" s="6">
        <f>'300011'!P52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300011</vt:lpstr>
      <vt:lpstr>код</vt:lpstr>
      <vt:lpstr>ВСЕ_</vt:lpstr>
      <vt:lpstr>16</vt:lpstr>
      <vt:lpstr>24</vt:lpstr>
      <vt:lpstr>34</vt:lpstr>
      <vt:lpstr>52</vt:lpstr>
      <vt:lpstr>71</vt:lpstr>
      <vt:lpstr>74</vt:lpstr>
      <vt:lpstr>реабилитация</vt:lpstr>
      <vt:lpstr>'300011'!Заголовки_для_печати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2023-05-18T06:09:07Z</cp:lastPrinted>
  <dcterms:created xsi:type="dcterms:W3CDTF">2015-10-21T05:48:39Z</dcterms:created>
  <dcterms:modified xsi:type="dcterms:W3CDTF">2023-05-18T06:09:15Z</dcterms:modified>
</cp:coreProperties>
</file>